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240" yWindow="135" windowWidth="20115" windowHeight="7935" activeTab="4"/>
  </bookViews>
  <sheets>
    <sheet name="Hospital&amp; emergency services" sheetId="4" r:id="rId1"/>
    <sheet name="By County-Primary" sheetId="1" r:id="rId2"/>
    <sheet name="By county-hospitals" sheetId="2" r:id="rId3"/>
    <sheet name="Infrastructure-primary" sheetId="3" r:id="rId4"/>
    <sheet name="Infrastructure-" sheetId="5" r:id="rId5"/>
    <sheet name="Ambulances" sheetId="6" r:id="rId6"/>
  </sheets>
  <definedNames>
    <definedName name="_xlnm._FilterDatabase" localSheetId="5" hidden="1">Ambulances!$A$2:$C$49</definedName>
    <definedName name="_xlnm._FilterDatabase" localSheetId="2" hidden="1">'By county-hospitals'!$A$2:$H$49</definedName>
    <definedName name="_xlnm._FilterDatabase" localSheetId="1" hidden="1">'By County-Primary'!$D$1:$D$51</definedName>
    <definedName name="_xlnm._FilterDatabase" localSheetId="4" hidden="1">'Infrastructure-'!$J$1:$J$52</definedName>
  </definedNames>
  <calcPr calcId="152511"/>
</workbook>
</file>

<file path=xl/calcChain.xml><?xml version="1.0" encoding="utf-8"?>
<calcChain xmlns="http://schemas.openxmlformats.org/spreadsheetml/2006/main">
  <c r="C51" i="6" l="1"/>
  <c r="B51" i="6"/>
  <c r="B52" i="5" l="1"/>
  <c r="B51" i="3" l="1"/>
  <c r="D21" i="1"/>
  <c r="E21" i="1"/>
  <c r="F21" i="1"/>
  <c r="G21" i="1"/>
  <c r="H21" i="1"/>
  <c r="C21" i="1"/>
  <c r="B21" i="1"/>
</calcChain>
</file>

<file path=xl/sharedStrings.xml><?xml version="1.0" encoding="utf-8"?>
<sst xmlns="http://schemas.openxmlformats.org/spreadsheetml/2006/main" count="293" uniqueCount="87">
  <si>
    <t xml:space="preserve">Baringo </t>
  </si>
  <si>
    <t xml:space="preserve">Bomet </t>
  </si>
  <si>
    <t xml:space="preserve">Bungoma </t>
  </si>
  <si>
    <t xml:space="preserve">Busia </t>
  </si>
  <si>
    <t xml:space="preserve">Elgeyo-Marakwet </t>
  </si>
  <si>
    <t xml:space="preserve">Embu </t>
  </si>
  <si>
    <t xml:space="preserve">Garissa </t>
  </si>
  <si>
    <t>Homa Bay</t>
  </si>
  <si>
    <t xml:space="preserve">Isiolo </t>
  </si>
  <si>
    <t xml:space="preserve">Kajiado </t>
  </si>
  <si>
    <t>Kakamega</t>
  </si>
  <si>
    <t xml:space="preserve">Kericho </t>
  </si>
  <si>
    <t xml:space="preserve">Kiambu </t>
  </si>
  <si>
    <t>Kilifi</t>
  </si>
  <si>
    <t xml:space="preserve">Kirinyaga </t>
  </si>
  <si>
    <t xml:space="preserve">Kisii </t>
  </si>
  <si>
    <t xml:space="preserve">Kisumu </t>
  </si>
  <si>
    <t xml:space="preserve">Kitui </t>
  </si>
  <si>
    <t xml:space="preserve">Kwale </t>
  </si>
  <si>
    <t xml:space="preserve">Laikipia </t>
  </si>
  <si>
    <t xml:space="preserve">Lamu </t>
  </si>
  <si>
    <t xml:space="preserve">Machakos </t>
  </si>
  <si>
    <t xml:space="preserve">Makueni </t>
  </si>
  <si>
    <t xml:space="preserve">Mandera </t>
  </si>
  <si>
    <t>Marsabit</t>
  </si>
  <si>
    <t xml:space="preserve">Mombasa </t>
  </si>
  <si>
    <t xml:space="preserve">Meru </t>
  </si>
  <si>
    <t xml:space="preserve">Migori </t>
  </si>
  <si>
    <t xml:space="preserve">Muranga </t>
  </si>
  <si>
    <t xml:space="preserve">Nairobi </t>
  </si>
  <si>
    <t xml:space="preserve">Nakuru </t>
  </si>
  <si>
    <t xml:space="preserve">Nandi </t>
  </si>
  <si>
    <t xml:space="preserve">Narok </t>
  </si>
  <si>
    <t xml:space="preserve">Nyamira </t>
  </si>
  <si>
    <t>West Pokot</t>
  </si>
  <si>
    <t xml:space="preserve">Vihiga </t>
  </si>
  <si>
    <t xml:space="preserve">Wajir </t>
  </si>
  <si>
    <t xml:space="preserve">Uasin Gishu </t>
  </si>
  <si>
    <t xml:space="preserve">Turkana </t>
  </si>
  <si>
    <t xml:space="preserve">Nyandarua </t>
  </si>
  <si>
    <t xml:space="preserve">Nyeri </t>
  </si>
  <si>
    <t xml:space="preserve">Samburu </t>
  </si>
  <si>
    <t xml:space="preserve">Siaya </t>
  </si>
  <si>
    <t xml:space="preserve">Taita Taveta </t>
  </si>
  <si>
    <t>Tana River</t>
  </si>
  <si>
    <t xml:space="preserve">Tharaka Nithi </t>
  </si>
  <si>
    <t xml:space="preserve">Trans-Nzoia </t>
  </si>
  <si>
    <t>Total number of primary  healthcare facilities</t>
  </si>
  <si>
    <t>Total number of facilities</t>
  </si>
  <si>
    <t>Hospitals</t>
  </si>
  <si>
    <t>Primary care facility level 1</t>
  </si>
  <si>
    <t>Primary care facility level 2</t>
  </si>
  <si>
    <t>Primary care facility level 3</t>
  </si>
  <si>
    <t>Primary care facility level 4</t>
  </si>
  <si>
    <t>Public</t>
  </si>
  <si>
    <t>Private not for profit</t>
  </si>
  <si>
    <t>Private for profit</t>
  </si>
  <si>
    <t>Others</t>
  </si>
  <si>
    <t>Total</t>
  </si>
  <si>
    <t>Accidents &amp; emergency</t>
  </si>
  <si>
    <t>Emergency life support</t>
  </si>
  <si>
    <t>Table 16: Summary information  on provision of  accident injury care and services %</t>
  </si>
  <si>
    <t>Clinical laboratory</t>
  </si>
  <si>
    <t>Imaging and X-ray</t>
  </si>
  <si>
    <t>Blood safety</t>
  </si>
  <si>
    <t>Rehabilation</t>
  </si>
  <si>
    <t>Accidents &amp; emergency %</t>
  </si>
  <si>
    <t>Emergency life support %</t>
  </si>
  <si>
    <t>Clinical laboratory %</t>
  </si>
  <si>
    <t>Imaging and X-ray %</t>
  </si>
  <si>
    <t>Proportion of primary heath facilities that offer post crash care services</t>
  </si>
  <si>
    <t>Kenya</t>
  </si>
  <si>
    <t>Infrastructure for primary health facilities</t>
  </si>
  <si>
    <t>Trauma and emergency department</t>
  </si>
  <si>
    <t>Intensive care unit with beds</t>
  </si>
  <si>
    <t>Operating theatre</t>
  </si>
  <si>
    <t>Blood safety  %</t>
  </si>
  <si>
    <t>Rehabilation  %</t>
  </si>
  <si>
    <t>Physiotherapy unit</t>
  </si>
  <si>
    <t>High dependency unit</t>
  </si>
  <si>
    <t>Orthopedic unit</t>
  </si>
  <si>
    <t>X-ray</t>
  </si>
  <si>
    <t xml:space="preserve">CT-Scan </t>
  </si>
  <si>
    <t>MRI room</t>
  </si>
  <si>
    <t>Diagnostic/Investigative infrastructure for hospitals</t>
  </si>
  <si>
    <t>Functional ambulances</t>
  </si>
  <si>
    <t>Functional ambulances per population per 100,000 popuation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</si>
</sst>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6" sqref="A6:XFD6"/>
    </sheetView>
  </sheetViews>
  <sheetFormatPr defaultColWidth="12.28515625" defaultRowHeight="15" x14ac:dyDescent="0.25"/>
  <cols>
    <col min="1" max="1" width="26.140625" customWidth="1"/>
    <col min="2" max="2" width="16.28515625" customWidth="1"/>
    <col min="9" max="9" width="23.7109375" customWidth="1"/>
  </cols>
  <sheetData>
    <row r="1" spans="1:11" x14ac:dyDescent="0.25">
      <c r="A1" t="s">
        <v>61</v>
      </c>
    </row>
    <row r="3" spans="1:11" s="2" customFormat="1" ht="45" x14ac:dyDescent="0.25">
      <c r="B3" s="2" t="s">
        <v>58</v>
      </c>
      <c r="C3" s="2" t="s">
        <v>49</v>
      </c>
      <c r="D3" s="3" t="s">
        <v>50</v>
      </c>
      <c r="E3" s="3" t="s">
        <v>51</v>
      </c>
      <c r="F3" s="3" t="s">
        <v>52</v>
      </c>
      <c r="G3" s="3" t="s">
        <v>53</v>
      </c>
      <c r="H3" s="3" t="s">
        <v>54</v>
      </c>
      <c r="I3" s="3" t="s">
        <v>55</v>
      </c>
      <c r="J3" s="3" t="s">
        <v>56</v>
      </c>
      <c r="K3" s="3" t="s">
        <v>57</v>
      </c>
    </row>
    <row r="4" spans="1:11" ht="30" x14ac:dyDescent="0.25">
      <c r="A4" s="1" t="s">
        <v>48</v>
      </c>
      <c r="B4">
        <v>7995</v>
      </c>
      <c r="C4">
        <v>607</v>
      </c>
      <c r="D4">
        <v>1065</v>
      </c>
      <c r="E4">
        <v>3676</v>
      </c>
      <c r="F4">
        <v>2346</v>
      </c>
      <c r="G4">
        <v>301</v>
      </c>
      <c r="H4">
        <v>3978</v>
      </c>
      <c r="I4">
        <v>1327</v>
      </c>
      <c r="J4">
        <v>2538</v>
      </c>
      <c r="K4">
        <v>152</v>
      </c>
    </row>
    <row r="5" spans="1:11" x14ac:dyDescent="0.25">
      <c r="A5" t="s">
        <v>59</v>
      </c>
      <c r="B5" s="4">
        <v>0.27</v>
      </c>
      <c r="C5" s="4">
        <v>0.55000000000000004</v>
      </c>
      <c r="D5" s="4">
        <v>0.42</v>
      </c>
      <c r="E5" s="4">
        <v>0.26</v>
      </c>
      <c r="F5" s="4">
        <v>0.18</v>
      </c>
      <c r="G5" s="4">
        <v>0.51</v>
      </c>
      <c r="H5" s="4">
        <v>0.31</v>
      </c>
      <c r="I5" s="4">
        <v>0.32</v>
      </c>
      <c r="J5" s="4">
        <v>0.23</v>
      </c>
      <c r="K5" s="4">
        <v>0.24</v>
      </c>
    </row>
    <row r="6" spans="1:11" x14ac:dyDescent="0.25">
      <c r="A6" t="s">
        <v>60</v>
      </c>
      <c r="B6">
        <v>15</v>
      </c>
      <c r="C6">
        <v>41</v>
      </c>
      <c r="D6">
        <v>26</v>
      </c>
      <c r="E6">
        <v>14</v>
      </c>
      <c r="F6">
        <v>11</v>
      </c>
      <c r="G6">
        <v>35</v>
      </c>
      <c r="H6">
        <v>18</v>
      </c>
      <c r="I6">
        <v>21</v>
      </c>
      <c r="J6">
        <v>14</v>
      </c>
      <c r="K6">
        <v>17</v>
      </c>
    </row>
    <row r="7" spans="1:11" x14ac:dyDescent="0.25">
      <c r="A7" t="s">
        <v>62</v>
      </c>
      <c r="B7">
        <v>41</v>
      </c>
      <c r="C7">
        <v>78</v>
      </c>
      <c r="D7">
        <v>75</v>
      </c>
      <c r="E7">
        <v>34</v>
      </c>
      <c r="F7">
        <v>34</v>
      </c>
      <c r="G7">
        <v>68</v>
      </c>
      <c r="H7">
        <v>42</v>
      </c>
      <c r="I7">
        <v>56</v>
      </c>
      <c r="J7">
        <v>42</v>
      </c>
      <c r="K7">
        <v>31</v>
      </c>
    </row>
    <row r="8" spans="1:11" x14ac:dyDescent="0.25">
      <c r="A8" t="s">
        <v>63</v>
      </c>
      <c r="B8" s="5">
        <v>2</v>
      </c>
      <c r="C8">
        <v>36</v>
      </c>
      <c r="D8">
        <v>3</v>
      </c>
      <c r="E8">
        <v>1</v>
      </c>
      <c r="F8">
        <v>2</v>
      </c>
      <c r="G8">
        <v>18</v>
      </c>
      <c r="H8">
        <v>4</v>
      </c>
      <c r="I8">
        <v>7</v>
      </c>
      <c r="J8">
        <v>6</v>
      </c>
      <c r="K8">
        <v>2</v>
      </c>
    </row>
    <row r="9" spans="1:11" x14ac:dyDescent="0.25">
      <c r="A9" t="s">
        <v>64</v>
      </c>
      <c r="B9">
        <v>6</v>
      </c>
      <c r="C9">
        <v>42</v>
      </c>
      <c r="D9">
        <v>10</v>
      </c>
      <c r="E9">
        <v>3</v>
      </c>
      <c r="F9">
        <v>5</v>
      </c>
      <c r="G9">
        <v>26</v>
      </c>
      <c r="H9">
        <v>8</v>
      </c>
      <c r="I9">
        <v>12</v>
      </c>
      <c r="J9">
        <v>8</v>
      </c>
      <c r="K9">
        <v>7</v>
      </c>
    </row>
    <row r="10" spans="1:11" x14ac:dyDescent="0.25">
      <c r="A10" t="s">
        <v>65</v>
      </c>
      <c r="B10">
        <v>10</v>
      </c>
      <c r="C10">
        <v>33</v>
      </c>
      <c r="D10">
        <v>15</v>
      </c>
      <c r="E10">
        <v>11</v>
      </c>
      <c r="F10">
        <v>7</v>
      </c>
      <c r="G10">
        <v>16</v>
      </c>
      <c r="H10">
        <v>14</v>
      </c>
      <c r="I10">
        <v>13</v>
      </c>
      <c r="J10">
        <v>8</v>
      </c>
      <c r="K10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3" workbookViewId="0">
      <selection activeCell="A44" sqref="A44:XFD44"/>
    </sheetView>
  </sheetViews>
  <sheetFormatPr defaultColWidth="16.5703125" defaultRowHeight="15" x14ac:dyDescent="0.25"/>
  <cols>
    <col min="1" max="2" width="16.5703125" style="1"/>
    <col min="3" max="3" width="36" style="1" customWidth="1"/>
    <col min="4" max="16384" width="16.5703125" style="1"/>
  </cols>
  <sheetData>
    <row r="1" spans="1:16384" s="3" customFormat="1" x14ac:dyDescent="0.25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ht="60" x14ac:dyDescent="0.25">
      <c r="B2" s="1" t="s">
        <v>47</v>
      </c>
      <c r="C2" s="1" t="s">
        <v>66</v>
      </c>
      <c r="D2" s="1" t="s">
        <v>67</v>
      </c>
      <c r="E2" s="1" t="s">
        <v>68</v>
      </c>
      <c r="F2" s="1" t="s">
        <v>69</v>
      </c>
      <c r="G2" t="s">
        <v>76</v>
      </c>
      <c r="H2" t="s">
        <v>77</v>
      </c>
    </row>
    <row r="3" spans="1:16384" x14ac:dyDescent="0.25">
      <c r="A3" s="1" t="s">
        <v>27</v>
      </c>
      <c r="B3" s="1">
        <v>156</v>
      </c>
      <c r="C3" s="1">
        <v>50</v>
      </c>
      <c r="D3" s="1">
        <v>35</v>
      </c>
      <c r="E3" s="1">
        <v>49</v>
      </c>
      <c r="F3" s="1">
        <v>6</v>
      </c>
      <c r="G3" s="1">
        <v>12</v>
      </c>
      <c r="H3" s="1">
        <v>26</v>
      </c>
    </row>
    <row r="4" spans="1:16384" x14ac:dyDescent="0.25">
      <c r="A4" s="1" t="s">
        <v>16</v>
      </c>
      <c r="B4" s="1">
        <v>137</v>
      </c>
      <c r="C4" s="1">
        <v>40</v>
      </c>
      <c r="D4" s="1">
        <v>34</v>
      </c>
      <c r="E4" s="1">
        <v>54</v>
      </c>
      <c r="F4" s="1">
        <v>5</v>
      </c>
      <c r="G4" s="1">
        <v>17</v>
      </c>
      <c r="H4" s="1">
        <v>25</v>
      </c>
    </row>
    <row r="5" spans="1:16384" x14ac:dyDescent="0.25">
      <c r="A5" s="1" t="s">
        <v>33</v>
      </c>
      <c r="B5" s="1">
        <v>106</v>
      </c>
      <c r="C5" s="1">
        <v>53</v>
      </c>
      <c r="D5" s="1">
        <v>33</v>
      </c>
      <c r="E5" s="1">
        <v>42</v>
      </c>
      <c r="F5" s="1">
        <v>2</v>
      </c>
      <c r="G5" s="1">
        <v>7</v>
      </c>
      <c r="H5" s="1">
        <v>26</v>
      </c>
    </row>
    <row r="6" spans="1:16384" x14ac:dyDescent="0.25">
      <c r="A6" s="1" t="s">
        <v>42</v>
      </c>
      <c r="B6" s="1">
        <v>147</v>
      </c>
      <c r="C6" s="1">
        <v>48</v>
      </c>
      <c r="D6" s="1">
        <v>31</v>
      </c>
      <c r="E6" s="1">
        <v>57</v>
      </c>
      <c r="F6" s="1">
        <v>4</v>
      </c>
      <c r="G6" s="1">
        <v>12</v>
      </c>
      <c r="H6" s="1">
        <v>21</v>
      </c>
    </row>
    <row r="7" spans="1:16384" x14ac:dyDescent="0.25">
      <c r="A7" s="1" t="s">
        <v>7</v>
      </c>
      <c r="B7" s="1">
        <v>167</v>
      </c>
      <c r="C7" s="1">
        <v>43</v>
      </c>
      <c r="D7" s="1">
        <v>29</v>
      </c>
      <c r="E7" s="1">
        <v>39</v>
      </c>
      <c r="F7" s="1">
        <v>1</v>
      </c>
      <c r="G7" s="1">
        <v>9</v>
      </c>
      <c r="H7" s="1">
        <v>25</v>
      </c>
    </row>
    <row r="8" spans="1:16384" x14ac:dyDescent="0.25">
      <c r="A8" s="1" t="s">
        <v>3</v>
      </c>
      <c r="B8" s="1">
        <v>73</v>
      </c>
      <c r="C8" s="1">
        <v>59</v>
      </c>
      <c r="D8" s="1">
        <v>25</v>
      </c>
      <c r="E8" s="1">
        <v>50</v>
      </c>
      <c r="F8" s="1">
        <v>4</v>
      </c>
      <c r="G8" s="1">
        <v>11</v>
      </c>
      <c r="H8" s="1">
        <v>14</v>
      </c>
    </row>
    <row r="9" spans="1:16384" x14ac:dyDescent="0.25">
      <c r="A9" s="1" t="s">
        <v>15</v>
      </c>
      <c r="B9" s="1">
        <v>122</v>
      </c>
      <c r="C9" s="1">
        <v>37</v>
      </c>
      <c r="D9" s="1">
        <v>25</v>
      </c>
      <c r="E9" s="1">
        <v>59</v>
      </c>
      <c r="F9" s="1">
        <v>2</v>
      </c>
      <c r="G9" s="1">
        <v>14</v>
      </c>
      <c r="H9" s="1">
        <v>21</v>
      </c>
    </row>
    <row r="10" spans="1:16384" x14ac:dyDescent="0.25">
      <c r="A10" s="1" t="s">
        <v>18</v>
      </c>
      <c r="B10" s="1">
        <v>91</v>
      </c>
      <c r="C10" s="1">
        <v>41</v>
      </c>
      <c r="D10" s="1">
        <v>25</v>
      </c>
      <c r="E10" s="1">
        <v>52</v>
      </c>
      <c r="F10" s="1">
        <v>2</v>
      </c>
      <c r="G10" s="1">
        <v>7</v>
      </c>
      <c r="H10" s="1">
        <v>7</v>
      </c>
    </row>
    <row r="11" spans="1:16384" x14ac:dyDescent="0.25">
      <c r="A11" s="1" t="s">
        <v>11</v>
      </c>
      <c r="B11" s="1">
        <v>163</v>
      </c>
      <c r="C11" s="1">
        <v>29</v>
      </c>
      <c r="D11" s="1">
        <v>23</v>
      </c>
      <c r="E11" s="1">
        <v>31</v>
      </c>
      <c r="F11" s="1">
        <v>1</v>
      </c>
      <c r="G11" s="1">
        <v>7</v>
      </c>
      <c r="H11" s="1">
        <v>21</v>
      </c>
    </row>
    <row r="12" spans="1:16384" x14ac:dyDescent="0.25">
      <c r="A12" s="1" t="s">
        <v>44</v>
      </c>
      <c r="B12" s="1">
        <v>46</v>
      </c>
      <c r="C12" s="1">
        <v>17</v>
      </c>
      <c r="D12" s="1">
        <v>23</v>
      </c>
      <c r="E12" s="1">
        <v>26</v>
      </c>
      <c r="F12" s="1">
        <v>0</v>
      </c>
      <c r="G12" s="1">
        <v>4</v>
      </c>
      <c r="H12" s="1">
        <v>2</v>
      </c>
    </row>
    <row r="13" spans="1:16384" x14ac:dyDescent="0.25">
      <c r="A13" s="1" t="s">
        <v>10</v>
      </c>
      <c r="B13" s="1">
        <v>213</v>
      </c>
      <c r="C13" s="1">
        <v>39</v>
      </c>
      <c r="D13" s="1">
        <v>19</v>
      </c>
      <c r="E13" s="1">
        <v>48</v>
      </c>
      <c r="F13" s="1">
        <v>1</v>
      </c>
      <c r="G13" s="1">
        <v>6</v>
      </c>
      <c r="H13" s="1">
        <v>14</v>
      </c>
    </row>
    <row r="14" spans="1:16384" x14ac:dyDescent="0.25">
      <c r="A14" s="1" t="s">
        <v>23</v>
      </c>
      <c r="B14" s="1">
        <v>59</v>
      </c>
      <c r="C14" s="1">
        <v>28</v>
      </c>
      <c r="D14" s="1">
        <v>19</v>
      </c>
      <c r="E14" s="1">
        <v>33</v>
      </c>
      <c r="F14" s="1">
        <v>2</v>
      </c>
      <c r="G14" s="1">
        <v>9</v>
      </c>
      <c r="H14" s="1">
        <v>2</v>
      </c>
    </row>
    <row r="15" spans="1:16384" x14ac:dyDescent="0.25">
      <c r="A15" s="1" t="s">
        <v>30</v>
      </c>
      <c r="B15" s="1">
        <v>300</v>
      </c>
      <c r="C15" s="1">
        <v>24</v>
      </c>
      <c r="D15" s="1">
        <v>19</v>
      </c>
      <c r="E15" s="1">
        <v>50</v>
      </c>
      <c r="F15" s="1">
        <v>4</v>
      </c>
      <c r="G15" s="1">
        <v>7</v>
      </c>
      <c r="H15" s="1">
        <v>5</v>
      </c>
    </row>
    <row r="16" spans="1:16384" x14ac:dyDescent="0.25">
      <c r="A16" s="1" t="s">
        <v>35</v>
      </c>
      <c r="B16" s="1">
        <v>79</v>
      </c>
      <c r="C16" s="1">
        <v>39</v>
      </c>
      <c r="D16" s="1">
        <v>19</v>
      </c>
      <c r="E16" s="1">
        <v>41</v>
      </c>
      <c r="F16" s="1">
        <v>1</v>
      </c>
      <c r="G16" s="1">
        <v>4</v>
      </c>
      <c r="H16" s="1">
        <v>15</v>
      </c>
    </row>
    <row r="17" spans="1:8" x14ac:dyDescent="0.25">
      <c r="A17" s="1" t="s">
        <v>8</v>
      </c>
      <c r="B17" s="1">
        <v>38</v>
      </c>
      <c r="C17" s="1">
        <v>18</v>
      </c>
      <c r="D17" s="1">
        <v>18</v>
      </c>
      <c r="E17" s="1">
        <v>45</v>
      </c>
      <c r="F17" s="1">
        <v>3</v>
      </c>
      <c r="G17" s="1">
        <v>0</v>
      </c>
      <c r="H17" s="1">
        <v>13</v>
      </c>
    </row>
    <row r="18" spans="1:8" x14ac:dyDescent="0.25">
      <c r="A18" s="1" t="s">
        <v>39</v>
      </c>
      <c r="B18" s="1">
        <v>103</v>
      </c>
      <c r="C18" s="1">
        <v>36</v>
      </c>
      <c r="D18" s="1">
        <v>18</v>
      </c>
      <c r="E18" s="1">
        <v>43</v>
      </c>
      <c r="F18" s="1">
        <v>2</v>
      </c>
      <c r="G18" s="1">
        <v>8</v>
      </c>
      <c r="H18" s="1">
        <v>12</v>
      </c>
    </row>
    <row r="19" spans="1:8" x14ac:dyDescent="0.25">
      <c r="A19" s="1" t="s">
        <v>5</v>
      </c>
      <c r="B19" s="1">
        <v>141</v>
      </c>
      <c r="C19" s="1">
        <v>29</v>
      </c>
      <c r="D19" s="1">
        <v>17</v>
      </c>
      <c r="E19" s="1">
        <v>56</v>
      </c>
      <c r="F19" s="1">
        <v>1</v>
      </c>
      <c r="G19" s="1">
        <v>6</v>
      </c>
      <c r="H19" s="1">
        <v>9</v>
      </c>
    </row>
    <row r="20" spans="1:8" x14ac:dyDescent="0.25">
      <c r="A20" s="1" t="s">
        <v>24</v>
      </c>
      <c r="B20" s="1">
        <v>85</v>
      </c>
      <c r="C20" s="1">
        <v>31</v>
      </c>
      <c r="D20" s="1">
        <v>17</v>
      </c>
      <c r="E20" s="1">
        <v>23</v>
      </c>
      <c r="F20" s="1">
        <v>3</v>
      </c>
      <c r="G20" s="1">
        <v>6</v>
      </c>
      <c r="H20" s="1">
        <v>5</v>
      </c>
    </row>
    <row r="21" spans="1:8" x14ac:dyDescent="0.25">
      <c r="A21" s="1" t="s">
        <v>71</v>
      </c>
      <c r="B21" s="1">
        <f>SUM(B1:C19)</f>
        <v>2771</v>
      </c>
      <c r="C21" s="6">
        <f>AVERAGE(C1:C19)</f>
        <v>37.058823529411768</v>
      </c>
      <c r="D21" s="6">
        <f>AVERAGE(D1:D19)</f>
        <v>24.235294117647058</v>
      </c>
      <c r="E21" s="6">
        <f>AVERAGE(E1:E19)</f>
        <v>45.588235294117645</v>
      </c>
      <c r="F21" s="6">
        <f>AVERAGE(F1:F19)</f>
        <v>2.4117647058823528</v>
      </c>
      <c r="G21" s="6">
        <f>AVERAGE(G1:G19)</f>
        <v>8.235294117647058</v>
      </c>
      <c r="H21" s="6">
        <f>AVERAGE(H1:H19)</f>
        <v>15.176470588235293</v>
      </c>
    </row>
    <row r="22" spans="1:8" x14ac:dyDescent="0.25">
      <c r="A22" s="1" t="s">
        <v>9</v>
      </c>
      <c r="B22" s="1">
        <v>194</v>
      </c>
      <c r="C22" s="1">
        <v>31</v>
      </c>
      <c r="D22" s="1">
        <v>16</v>
      </c>
      <c r="E22" s="1">
        <v>43</v>
      </c>
      <c r="F22" s="1">
        <v>2</v>
      </c>
      <c r="G22" s="1">
        <v>5</v>
      </c>
      <c r="H22" s="1">
        <v>10</v>
      </c>
    </row>
    <row r="23" spans="1:8" x14ac:dyDescent="0.25">
      <c r="A23" s="1" t="s">
        <v>13</v>
      </c>
      <c r="B23" s="1">
        <v>188</v>
      </c>
      <c r="C23" s="1">
        <v>35</v>
      </c>
      <c r="D23" s="1">
        <v>16</v>
      </c>
      <c r="E23" s="1">
        <v>37</v>
      </c>
      <c r="F23" s="1">
        <v>1</v>
      </c>
      <c r="G23" s="1">
        <v>5</v>
      </c>
      <c r="H23" s="1">
        <v>6</v>
      </c>
    </row>
    <row r="24" spans="1:8" x14ac:dyDescent="0.25">
      <c r="A24" s="1" t="s">
        <v>43</v>
      </c>
      <c r="B24" s="1">
        <v>78</v>
      </c>
      <c r="C24" s="1">
        <v>43</v>
      </c>
      <c r="D24" s="1">
        <v>16</v>
      </c>
      <c r="E24" s="1">
        <v>54</v>
      </c>
      <c r="F24" s="1">
        <v>1</v>
      </c>
      <c r="G24" s="1">
        <v>5</v>
      </c>
      <c r="H24" s="1">
        <v>3</v>
      </c>
    </row>
    <row r="25" spans="1:8" x14ac:dyDescent="0.25">
      <c r="A25" s="1" t="s">
        <v>2</v>
      </c>
      <c r="B25" s="1">
        <v>130</v>
      </c>
      <c r="C25" s="1">
        <v>44</v>
      </c>
      <c r="D25" s="1">
        <v>15</v>
      </c>
      <c r="E25" s="1">
        <v>64</v>
      </c>
      <c r="F25" s="1">
        <v>1</v>
      </c>
      <c r="G25" s="1">
        <v>4</v>
      </c>
      <c r="H25" s="1">
        <v>9</v>
      </c>
    </row>
    <row r="26" spans="1:8" x14ac:dyDescent="0.25">
      <c r="A26" s="1" t="s">
        <v>38</v>
      </c>
      <c r="B26" s="1">
        <v>129</v>
      </c>
      <c r="C26" s="1">
        <v>24</v>
      </c>
      <c r="D26" s="1">
        <v>15</v>
      </c>
      <c r="E26" s="1">
        <v>22</v>
      </c>
      <c r="F26" s="1">
        <v>0</v>
      </c>
      <c r="G26" s="1">
        <v>9</v>
      </c>
      <c r="H26" s="1">
        <v>9</v>
      </c>
    </row>
    <row r="27" spans="1:8" x14ac:dyDescent="0.25">
      <c r="A27" s="1" t="s">
        <v>19</v>
      </c>
      <c r="B27" s="1">
        <v>82</v>
      </c>
      <c r="C27" s="1">
        <v>28</v>
      </c>
      <c r="D27" s="1">
        <v>14</v>
      </c>
      <c r="E27" s="1">
        <v>33</v>
      </c>
      <c r="F27" s="1">
        <v>1</v>
      </c>
      <c r="G27" s="1">
        <v>6</v>
      </c>
      <c r="H27" s="1">
        <v>17</v>
      </c>
    </row>
    <row r="28" spans="1:8" x14ac:dyDescent="0.25">
      <c r="A28" s="1" t="s">
        <v>12</v>
      </c>
      <c r="B28" s="1">
        <v>294</v>
      </c>
      <c r="C28" s="1">
        <v>33</v>
      </c>
      <c r="D28" s="1">
        <v>13</v>
      </c>
      <c r="E28" s="1">
        <v>44</v>
      </c>
      <c r="F28" s="1">
        <v>4</v>
      </c>
      <c r="G28" s="1">
        <v>7</v>
      </c>
      <c r="H28" s="1">
        <v>13</v>
      </c>
    </row>
    <row r="29" spans="1:8" x14ac:dyDescent="0.25">
      <c r="A29" s="1" t="s">
        <v>20</v>
      </c>
      <c r="B29" s="1">
        <v>39</v>
      </c>
      <c r="C29" s="1">
        <v>45</v>
      </c>
      <c r="D29" s="1">
        <v>13</v>
      </c>
      <c r="E29" s="1">
        <v>33</v>
      </c>
      <c r="F29" s="1">
        <v>3</v>
      </c>
      <c r="G29" s="1">
        <v>0</v>
      </c>
      <c r="H29" s="1">
        <v>10</v>
      </c>
    </row>
    <row r="30" spans="1:8" x14ac:dyDescent="0.25">
      <c r="A30" s="1" t="s">
        <v>21</v>
      </c>
      <c r="B30" s="1">
        <v>247</v>
      </c>
      <c r="C30" s="1">
        <v>21</v>
      </c>
      <c r="D30" s="1">
        <v>13</v>
      </c>
      <c r="E30" s="1">
        <v>43</v>
      </c>
      <c r="F30" s="1">
        <v>1</v>
      </c>
      <c r="G30" s="1">
        <v>3</v>
      </c>
      <c r="H30" s="1">
        <v>12</v>
      </c>
    </row>
    <row r="31" spans="1:8" x14ac:dyDescent="0.25">
      <c r="A31" s="1" t="s">
        <v>22</v>
      </c>
      <c r="B31" s="1">
        <v>172</v>
      </c>
      <c r="C31" s="1">
        <v>29</v>
      </c>
      <c r="D31" s="1">
        <v>13</v>
      </c>
      <c r="E31" s="1">
        <v>54</v>
      </c>
      <c r="F31" s="1">
        <v>1</v>
      </c>
      <c r="G31" s="1">
        <v>3</v>
      </c>
      <c r="H31" s="1">
        <v>9</v>
      </c>
    </row>
    <row r="32" spans="1:8" x14ac:dyDescent="0.25">
      <c r="A32" s="1" t="s">
        <v>28</v>
      </c>
      <c r="B32" s="1">
        <v>174</v>
      </c>
      <c r="C32" s="1">
        <v>23</v>
      </c>
      <c r="D32" s="1">
        <v>13</v>
      </c>
      <c r="E32" s="1">
        <v>53</v>
      </c>
      <c r="F32" s="1">
        <v>2</v>
      </c>
      <c r="G32" s="1">
        <v>4</v>
      </c>
      <c r="H32" s="1">
        <v>9</v>
      </c>
    </row>
    <row r="33" spans="1:8" x14ac:dyDescent="0.25">
      <c r="A33" s="1" t="s">
        <v>29</v>
      </c>
      <c r="B33" s="1">
        <v>790</v>
      </c>
      <c r="C33" s="1">
        <v>20</v>
      </c>
      <c r="D33" s="1">
        <v>13</v>
      </c>
      <c r="E33" s="1">
        <v>33</v>
      </c>
      <c r="F33" s="1">
        <v>6</v>
      </c>
      <c r="G33" s="1">
        <v>8</v>
      </c>
      <c r="H33" s="1">
        <v>10</v>
      </c>
    </row>
    <row r="34" spans="1:8" x14ac:dyDescent="0.25">
      <c r="A34" s="1" t="s">
        <v>32</v>
      </c>
      <c r="B34" s="1">
        <v>122</v>
      </c>
      <c r="C34" s="1">
        <v>27</v>
      </c>
      <c r="D34" s="1">
        <v>13</v>
      </c>
      <c r="E34" s="1">
        <v>35</v>
      </c>
      <c r="F34" s="1">
        <v>5</v>
      </c>
      <c r="G34" s="1">
        <v>4</v>
      </c>
      <c r="H34" s="1">
        <v>12</v>
      </c>
    </row>
    <row r="35" spans="1:8" x14ac:dyDescent="0.25">
      <c r="A35" s="1" t="s">
        <v>36</v>
      </c>
      <c r="B35" s="1">
        <v>99</v>
      </c>
      <c r="C35" s="1">
        <v>21</v>
      </c>
      <c r="D35" s="1">
        <v>13</v>
      </c>
      <c r="E35" s="1">
        <v>31</v>
      </c>
      <c r="F35" s="1">
        <v>1</v>
      </c>
      <c r="G35" s="1">
        <v>4</v>
      </c>
      <c r="H35" s="1">
        <v>2</v>
      </c>
    </row>
    <row r="36" spans="1:8" x14ac:dyDescent="0.25">
      <c r="A36" s="1" t="s">
        <v>4</v>
      </c>
      <c r="B36" s="1">
        <v>107</v>
      </c>
      <c r="C36" s="1">
        <v>18</v>
      </c>
      <c r="D36" s="1">
        <v>11</v>
      </c>
      <c r="E36" s="1">
        <v>20</v>
      </c>
      <c r="F36" s="1">
        <v>0</v>
      </c>
      <c r="G36" s="1">
        <v>2</v>
      </c>
      <c r="H36" s="1">
        <v>5</v>
      </c>
    </row>
    <row r="37" spans="1:8" x14ac:dyDescent="0.25">
      <c r="A37" s="1" t="s">
        <v>6</v>
      </c>
      <c r="B37" s="1">
        <v>120</v>
      </c>
      <c r="C37" s="1">
        <v>23</v>
      </c>
      <c r="D37" s="1">
        <v>11</v>
      </c>
      <c r="E37" s="1">
        <v>58</v>
      </c>
      <c r="F37" s="1">
        <v>2</v>
      </c>
      <c r="G37" s="1">
        <v>10</v>
      </c>
      <c r="H37" s="1">
        <v>8</v>
      </c>
    </row>
    <row r="38" spans="1:8" x14ac:dyDescent="0.25">
      <c r="A38" s="1" t="s">
        <v>14</v>
      </c>
      <c r="B38" s="1">
        <v>120</v>
      </c>
      <c r="C38" s="1">
        <v>26</v>
      </c>
      <c r="D38" s="1">
        <v>11</v>
      </c>
      <c r="E38" s="1">
        <v>54</v>
      </c>
      <c r="F38" s="1">
        <v>4</v>
      </c>
      <c r="G38" s="1">
        <v>8</v>
      </c>
      <c r="H38" s="1">
        <v>6</v>
      </c>
    </row>
    <row r="39" spans="1:8" x14ac:dyDescent="0.25">
      <c r="A39" s="1" t="s">
        <v>31</v>
      </c>
      <c r="B39" s="1">
        <v>170</v>
      </c>
      <c r="C39" s="1">
        <v>20</v>
      </c>
      <c r="D39" s="1">
        <v>11</v>
      </c>
      <c r="E39" s="1">
        <v>40</v>
      </c>
      <c r="F39" s="1">
        <v>1</v>
      </c>
      <c r="G39" s="1">
        <v>3</v>
      </c>
      <c r="H39" s="1">
        <v>7</v>
      </c>
    </row>
    <row r="40" spans="1:8" x14ac:dyDescent="0.25">
      <c r="A40" s="1" t="s">
        <v>41</v>
      </c>
      <c r="B40" s="1">
        <v>67</v>
      </c>
      <c r="C40" s="1">
        <v>14</v>
      </c>
      <c r="D40" s="1">
        <v>11</v>
      </c>
      <c r="E40" s="1">
        <v>12</v>
      </c>
      <c r="F40" s="1">
        <v>0</v>
      </c>
      <c r="G40" s="1">
        <v>1</v>
      </c>
      <c r="H40" s="1">
        <v>7</v>
      </c>
    </row>
    <row r="41" spans="1:8" x14ac:dyDescent="0.25">
      <c r="A41" s="1" t="s">
        <v>25</v>
      </c>
      <c r="B41" s="1">
        <v>278</v>
      </c>
      <c r="C41" s="1">
        <v>12</v>
      </c>
      <c r="D41" s="1">
        <v>10</v>
      </c>
      <c r="E41" s="1">
        <v>38</v>
      </c>
      <c r="F41" s="1">
        <v>2</v>
      </c>
      <c r="G41" s="1">
        <v>4</v>
      </c>
      <c r="H41" s="1">
        <v>5</v>
      </c>
    </row>
    <row r="42" spans="1:8" x14ac:dyDescent="0.25">
      <c r="A42" s="1" t="s">
        <v>40</v>
      </c>
      <c r="B42" s="1">
        <v>205</v>
      </c>
      <c r="C42" s="1">
        <v>20</v>
      </c>
      <c r="D42" s="1">
        <v>10</v>
      </c>
      <c r="E42" s="1">
        <v>38</v>
      </c>
      <c r="F42" s="1">
        <v>2</v>
      </c>
      <c r="G42" s="1">
        <v>3</v>
      </c>
      <c r="H42" s="1">
        <v>12</v>
      </c>
    </row>
    <row r="43" spans="1:8" x14ac:dyDescent="0.25">
      <c r="A43" s="1" t="s">
        <v>46</v>
      </c>
      <c r="B43" s="1">
        <v>131</v>
      </c>
      <c r="C43" s="1">
        <v>15</v>
      </c>
      <c r="D43" s="1">
        <v>10</v>
      </c>
      <c r="E43" s="1">
        <v>37</v>
      </c>
      <c r="F43" s="1">
        <v>1</v>
      </c>
      <c r="G43" s="1">
        <v>1</v>
      </c>
      <c r="H43" s="1">
        <v>9</v>
      </c>
    </row>
    <row r="44" spans="1:8" x14ac:dyDescent="0.25">
      <c r="A44" s="1" t="s">
        <v>17</v>
      </c>
      <c r="B44" s="1">
        <v>300</v>
      </c>
      <c r="C44" s="1">
        <v>18</v>
      </c>
      <c r="D44" s="1">
        <v>9</v>
      </c>
      <c r="E44" s="1">
        <v>32</v>
      </c>
      <c r="F44" s="1">
        <v>1</v>
      </c>
      <c r="G44" s="1">
        <v>2</v>
      </c>
      <c r="H44" s="1">
        <v>6</v>
      </c>
    </row>
    <row r="45" spans="1:8" x14ac:dyDescent="0.25">
      <c r="A45" s="1" t="s">
        <v>26</v>
      </c>
      <c r="B45" s="1">
        <v>336</v>
      </c>
      <c r="C45" s="1">
        <v>13</v>
      </c>
      <c r="D45" s="1">
        <v>9</v>
      </c>
      <c r="E45" s="1">
        <v>45</v>
      </c>
      <c r="F45" s="1">
        <v>2</v>
      </c>
      <c r="G45" s="1">
        <v>2</v>
      </c>
      <c r="H45" s="1">
        <v>6</v>
      </c>
    </row>
    <row r="46" spans="1:8" x14ac:dyDescent="0.25">
      <c r="A46" s="1" t="s">
        <v>45</v>
      </c>
      <c r="B46" s="1">
        <v>109</v>
      </c>
      <c r="C46" s="1">
        <v>16</v>
      </c>
      <c r="D46" s="1">
        <v>9</v>
      </c>
      <c r="E46" s="1">
        <v>61</v>
      </c>
      <c r="F46" s="1">
        <v>1</v>
      </c>
      <c r="G46" s="1">
        <v>2</v>
      </c>
      <c r="H46" s="1">
        <v>6</v>
      </c>
    </row>
    <row r="47" spans="1:8" x14ac:dyDescent="0.25">
      <c r="A47" s="1" t="s">
        <v>37</v>
      </c>
      <c r="B47" s="1">
        <v>134</v>
      </c>
      <c r="C47" s="1">
        <v>24</v>
      </c>
      <c r="D47" s="1">
        <v>9</v>
      </c>
      <c r="E47" s="1">
        <v>43</v>
      </c>
      <c r="F47" s="1">
        <v>2</v>
      </c>
      <c r="G47" s="1">
        <v>3</v>
      </c>
      <c r="H47" s="1">
        <v>12</v>
      </c>
    </row>
    <row r="48" spans="1:8" x14ac:dyDescent="0.25">
      <c r="A48" s="1" t="s">
        <v>0</v>
      </c>
      <c r="B48" s="1">
        <v>162</v>
      </c>
      <c r="C48" s="1">
        <v>25</v>
      </c>
      <c r="D48" s="1">
        <v>7</v>
      </c>
      <c r="E48" s="1">
        <v>22</v>
      </c>
      <c r="F48" s="1">
        <v>0</v>
      </c>
      <c r="G48" s="1">
        <v>1</v>
      </c>
      <c r="H48" s="1">
        <v>2</v>
      </c>
    </row>
    <row r="49" spans="1:8" x14ac:dyDescent="0.25">
      <c r="A49" s="1" t="s">
        <v>34</v>
      </c>
      <c r="B49" s="1">
        <v>79</v>
      </c>
      <c r="C49" s="1">
        <v>8</v>
      </c>
      <c r="D49" s="1">
        <v>7</v>
      </c>
      <c r="E49" s="1">
        <v>33</v>
      </c>
      <c r="F49" s="1">
        <v>0</v>
      </c>
      <c r="G49" s="1">
        <v>2</v>
      </c>
      <c r="H49" s="1">
        <v>4</v>
      </c>
    </row>
    <row r="50" spans="1:8" x14ac:dyDescent="0.25">
      <c r="A50" s="1" t="s">
        <v>1</v>
      </c>
      <c r="B50" s="1">
        <v>106</v>
      </c>
      <c r="C50" s="1">
        <v>12</v>
      </c>
      <c r="D50" s="1">
        <v>2</v>
      </c>
      <c r="E50" s="1">
        <v>30</v>
      </c>
      <c r="F50" s="1">
        <v>0</v>
      </c>
      <c r="G50" s="1">
        <v>7</v>
      </c>
      <c r="H50" s="1">
        <v>3</v>
      </c>
    </row>
  </sheetData>
  <autoFilter ref="D1:D51">
    <sortState ref="A2:H51">
      <sortCondition descending="1" ref="D1:D51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C3" sqref="A3:H49"/>
    </sheetView>
  </sheetViews>
  <sheetFormatPr defaultRowHeight="15" x14ac:dyDescent="0.25"/>
  <cols>
    <col min="1" max="1" width="20.5703125" style="7" customWidth="1"/>
    <col min="2" max="2" width="19.7109375" customWidth="1"/>
    <col min="3" max="3" width="25.85546875" customWidth="1"/>
    <col min="4" max="4" width="24.85546875" customWidth="1"/>
    <col min="5" max="5" width="19.140625" customWidth="1"/>
    <col min="6" max="6" width="16" customWidth="1"/>
    <col min="7" max="7" width="23.7109375" customWidth="1"/>
    <col min="8" max="8" width="37.140625" customWidth="1"/>
  </cols>
  <sheetData>
    <row r="1" spans="1:9" x14ac:dyDescent="0.25">
      <c r="A1" s="7" t="s">
        <v>70</v>
      </c>
      <c r="B1" s="2"/>
      <c r="C1" s="2"/>
      <c r="D1" s="2"/>
      <c r="E1" s="2"/>
      <c r="F1" s="2"/>
      <c r="G1" s="2"/>
      <c r="H1" s="2"/>
      <c r="I1" s="2"/>
    </row>
    <row r="2" spans="1:9" s="2" customFormat="1" ht="30" x14ac:dyDescent="0.25">
      <c r="A2" s="8"/>
      <c r="B2" s="3" t="s">
        <v>47</v>
      </c>
      <c r="C2" s="3" t="s">
        <v>66</v>
      </c>
      <c r="D2" s="3" t="s">
        <v>67</v>
      </c>
      <c r="E2" s="3" t="s">
        <v>68</v>
      </c>
      <c r="F2" s="3" t="s">
        <v>69</v>
      </c>
      <c r="G2" s="2" t="s">
        <v>64</v>
      </c>
      <c r="H2" s="2" t="s">
        <v>65</v>
      </c>
      <c r="I2" s="3"/>
    </row>
    <row r="3" spans="1:9" x14ac:dyDescent="0.25">
      <c r="A3" s="8" t="s">
        <v>0</v>
      </c>
      <c r="B3">
        <v>7</v>
      </c>
      <c r="C3">
        <v>71</v>
      </c>
      <c r="D3">
        <v>43</v>
      </c>
      <c r="E3">
        <v>100</v>
      </c>
      <c r="F3">
        <v>43</v>
      </c>
      <c r="G3">
        <v>71</v>
      </c>
      <c r="H3">
        <v>14</v>
      </c>
    </row>
    <row r="4" spans="1:9" x14ac:dyDescent="0.25">
      <c r="A4" s="8" t="s">
        <v>1</v>
      </c>
      <c r="B4">
        <v>5</v>
      </c>
      <c r="C4">
        <v>60</v>
      </c>
      <c r="D4">
        <v>80</v>
      </c>
      <c r="E4">
        <v>100</v>
      </c>
      <c r="F4">
        <v>60</v>
      </c>
      <c r="G4">
        <v>60</v>
      </c>
      <c r="H4">
        <v>60</v>
      </c>
    </row>
    <row r="5" spans="1:9" x14ac:dyDescent="0.25">
      <c r="A5" s="8" t="s">
        <v>2</v>
      </c>
      <c r="B5">
        <v>11</v>
      </c>
      <c r="C5">
        <v>82</v>
      </c>
      <c r="D5">
        <v>36</v>
      </c>
      <c r="E5">
        <v>100</v>
      </c>
      <c r="F5">
        <v>45</v>
      </c>
      <c r="G5">
        <v>73</v>
      </c>
      <c r="H5">
        <v>55</v>
      </c>
    </row>
    <row r="6" spans="1:9" x14ac:dyDescent="0.25">
      <c r="A6" s="8" t="s">
        <v>3</v>
      </c>
      <c r="B6">
        <v>7</v>
      </c>
      <c r="C6">
        <v>86</v>
      </c>
      <c r="D6">
        <v>43</v>
      </c>
      <c r="E6">
        <v>100</v>
      </c>
      <c r="F6">
        <v>86</v>
      </c>
      <c r="G6">
        <v>66</v>
      </c>
      <c r="H6">
        <v>29</v>
      </c>
    </row>
    <row r="7" spans="1:9" x14ac:dyDescent="0.25">
      <c r="A7" s="8" t="s">
        <v>4</v>
      </c>
      <c r="B7">
        <v>9</v>
      </c>
      <c r="C7">
        <v>56</v>
      </c>
      <c r="D7">
        <v>33</v>
      </c>
      <c r="E7">
        <v>100</v>
      </c>
      <c r="F7">
        <v>33</v>
      </c>
      <c r="G7">
        <v>33</v>
      </c>
      <c r="H7">
        <v>22</v>
      </c>
    </row>
    <row r="8" spans="1:9" x14ac:dyDescent="0.25">
      <c r="A8" s="8" t="s">
        <v>5</v>
      </c>
      <c r="B8">
        <v>8</v>
      </c>
      <c r="C8">
        <v>25</v>
      </c>
      <c r="D8">
        <v>38</v>
      </c>
      <c r="E8">
        <v>100</v>
      </c>
      <c r="F8">
        <v>63</v>
      </c>
      <c r="G8">
        <v>38</v>
      </c>
      <c r="H8">
        <v>50</v>
      </c>
    </row>
    <row r="9" spans="1:9" x14ac:dyDescent="0.25">
      <c r="A9" s="8" t="s">
        <v>6</v>
      </c>
      <c r="B9">
        <v>9</v>
      </c>
      <c r="C9">
        <v>78</v>
      </c>
      <c r="D9">
        <v>56</v>
      </c>
      <c r="E9">
        <v>100</v>
      </c>
      <c r="F9">
        <v>22</v>
      </c>
      <c r="G9">
        <v>44</v>
      </c>
      <c r="H9">
        <v>22</v>
      </c>
    </row>
    <row r="10" spans="1:9" x14ac:dyDescent="0.25">
      <c r="A10" s="8" t="s">
        <v>7</v>
      </c>
      <c r="B10">
        <v>13</v>
      </c>
      <c r="C10">
        <v>92</v>
      </c>
      <c r="D10">
        <v>85</v>
      </c>
      <c r="E10">
        <v>85</v>
      </c>
      <c r="F10">
        <v>23</v>
      </c>
      <c r="G10">
        <v>46</v>
      </c>
      <c r="H10">
        <v>54</v>
      </c>
    </row>
    <row r="11" spans="1:9" x14ac:dyDescent="0.25">
      <c r="A11" s="8" t="s">
        <v>8</v>
      </c>
      <c r="B11">
        <v>3</v>
      </c>
      <c r="C11">
        <v>100</v>
      </c>
      <c r="D11">
        <v>50</v>
      </c>
      <c r="E11">
        <v>100</v>
      </c>
      <c r="F11">
        <v>50</v>
      </c>
      <c r="G11">
        <v>50</v>
      </c>
      <c r="H11">
        <v>50</v>
      </c>
    </row>
    <row r="12" spans="1:9" x14ac:dyDescent="0.25">
      <c r="A12" s="8" t="s">
        <v>9</v>
      </c>
      <c r="B12">
        <v>30</v>
      </c>
      <c r="C12">
        <v>48</v>
      </c>
      <c r="D12">
        <v>29</v>
      </c>
      <c r="E12">
        <v>68</v>
      </c>
      <c r="F12">
        <v>19</v>
      </c>
      <c r="G12">
        <v>23</v>
      </c>
      <c r="H12">
        <v>13</v>
      </c>
    </row>
    <row r="13" spans="1:9" x14ac:dyDescent="0.25">
      <c r="A13" s="8" t="s">
        <v>10</v>
      </c>
      <c r="B13">
        <v>16</v>
      </c>
      <c r="C13">
        <v>81</v>
      </c>
      <c r="D13">
        <v>38</v>
      </c>
      <c r="E13">
        <v>100</v>
      </c>
      <c r="F13">
        <v>31</v>
      </c>
      <c r="G13">
        <v>38</v>
      </c>
      <c r="H13">
        <v>44</v>
      </c>
    </row>
    <row r="14" spans="1:9" x14ac:dyDescent="0.25">
      <c r="A14" s="8" t="s">
        <v>11</v>
      </c>
      <c r="B14">
        <v>11</v>
      </c>
      <c r="C14">
        <v>73</v>
      </c>
      <c r="D14">
        <v>64</v>
      </c>
      <c r="E14">
        <v>100</v>
      </c>
      <c r="F14">
        <v>64</v>
      </c>
      <c r="G14">
        <v>64</v>
      </c>
      <c r="H14">
        <v>55</v>
      </c>
    </row>
    <row r="15" spans="1:9" x14ac:dyDescent="0.25">
      <c r="A15" s="8" t="s">
        <v>12</v>
      </c>
      <c r="B15">
        <v>52</v>
      </c>
      <c r="C15">
        <v>49</v>
      </c>
      <c r="D15">
        <v>30</v>
      </c>
      <c r="E15">
        <v>58</v>
      </c>
      <c r="F15">
        <v>25</v>
      </c>
      <c r="G15">
        <v>21</v>
      </c>
      <c r="H15">
        <v>23</v>
      </c>
    </row>
    <row r="16" spans="1:9" x14ac:dyDescent="0.25">
      <c r="A16" s="8" t="s">
        <v>13</v>
      </c>
      <c r="B16">
        <v>11</v>
      </c>
      <c r="C16">
        <v>91</v>
      </c>
      <c r="D16">
        <v>64</v>
      </c>
      <c r="E16">
        <v>91</v>
      </c>
      <c r="F16">
        <v>55</v>
      </c>
      <c r="G16">
        <v>55</v>
      </c>
      <c r="H16">
        <v>36</v>
      </c>
    </row>
    <row r="17" spans="1:8" x14ac:dyDescent="0.25">
      <c r="A17" s="8" t="s">
        <v>14</v>
      </c>
      <c r="B17">
        <v>22</v>
      </c>
      <c r="C17">
        <v>27</v>
      </c>
      <c r="D17">
        <v>14</v>
      </c>
      <c r="E17">
        <v>59</v>
      </c>
      <c r="F17">
        <v>9</v>
      </c>
      <c r="G17">
        <v>18</v>
      </c>
      <c r="H17">
        <v>27</v>
      </c>
    </row>
    <row r="18" spans="1:8" x14ac:dyDescent="0.25">
      <c r="A18" s="8" t="s">
        <v>15</v>
      </c>
      <c r="B18">
        <v>18</v>
      </c>
      <c r="C18">
        <v>67</v>
      </c>
      <c r="D18">
        <v>78</v>
      </c>
      <c r="E18">
        <v>100</v>
      </c>
      <c r="F18">
        <v>39</v>
      </c>
      <c r="G18">
        <v>50</v>
      </c>
      <c r="H18">
        <v>28</v>
      </c>
    </row>
    <row r="19" spans="1:8" x14ac:dyDescent="0.25">
      <c r="A19" s="8" t="s">
        <v>16</v>
      </c>
      <c r="B19">
        <v>17</v>
      </c>
      <c r="C19">
        <v>71</v>
      </c>
      <c r="D19">
        <v>65</v>
      </c>
      <c r="E19">
        <v>100</v>
      </c>
      <c r="F19">
        <v>53</v>
      </c>
      <c r="G19">
        <v>82</v>
      </c>
      <c r="H19">
        <v>65</v>
      </c>
    </row>
    <row r="20" spans="1:8" x14ac:dyDescent="0.25">
      <c r="A20" s="8" t="s">
        <v>17</v>
      </c>
      <c r="B20">
        <v>13</v>
      </c>
      <c r="C20">
        <v>67</v>
      </c>
      <c r="D20">
        <v>40</v>
      </c>
      <c r="E20">
        <v>93</v>
      </c>
      <c r="F20">
        <v>33</v>
      </c>
      <c r="G20">
        <v>47</v>
      </c>
      <c r="H20">
        <v>33</v>
      </c>
    </row>
    <row r="21" spans="1:8" x14ac:dyDescent="0.25">
      <c r="A21" s="8" t="s">
        <v>18</v>
      </c>
      <c r="B21">
        <v>4</v>
      </c>
      <c r="C21">
        <v>100</v>
      </c>
      <c r="D21">
        <v>67</v>
      </c>
      <c r="E21">
        <v>100</v>
      </c>
      <c r="F21">
        <v>67</v>
      </c>
      <c r="G21">
        <v>100</v>
      </c>
      <c r="H21">
        <v>100</v>
      </c>
    </row>
    <row r="22" spans="1:8" x14ac:dyDescent="0.25">
      <c r="A22" s="8" t="s">
        <v>19</v>
      </c>
      <c r="B22">
        <v>4</v>
      </c>
      <c r="C22">
        <v>75</v>
      </c>
      <c r="D22">
        <v>75</v>
      </c>
      <c r="E22">
        <v>100</v>
      </c>
      <c r="F22">
        <v>50</v>
      </c>
      <c r="G22">
        <v>50</v>
      </c>
      <c r="H22">
        <v>75</v>
      </c>
    </row>
    <row r="23" spans="1:8" x14ac:dyDescent="0.25">
      <c r="A23" s="8" t="s">
        <v>20</v>
      </c>
      <c r="B23">
        <v>3</v>
      </c>
      <c r="C23">
        <v>100</v>
      </c>
      <c r="D23">
        <v>33</v>
      </c>
      <c r="E23">
        <v>100</v>
      </c>
      <c r="F23">
        <v>67</v>
      </c>
      <c r="G23">
        <v>33</v>
      </c>
      <c r="H23">
        <v>33</v>
      </c>
    </row>
    <row r="24" spans="1:8" x14ac:dyDescent="0.25">
      <c r="A24" s="8" t="s">
        <v>21</v>
      </c>
      <c r="B24">
        <v>8</v>
      </c>
      <c r="C24">
        <v>71</v>
      </c>
      <c r="D24">
        <v>29</v>
      </c>
      <c r="E24">
        <v>100</v>
      </c>
      <c r="F24">
        <v>100</v>
      </c>
      <c r="G24">
        <v>71</v>
      </c>
      <c r="H24">
        <v>71</v>
      </c>
    </row>
    <row r="25" spans="1:8" x14ac:dyDescent="0.25">
      <c r="A25" s="8" t="s">
        <v>22</v>
      </c>
      <c r="B25">
        <v>12</v>
      </c>
      <c r="C25">
        <v>42</v>
      </c>
      <c r="D25">
        <v>25</v>
      </c>
      <c r="E25">
        <v>100</v>
      </c>
      <c r="F25">
        <v>25</v>
      </c>
      <c r="G25">
        <v>25</v>
      </c>
      <c r="H25">
        <v>50</v>
      </c>
    </row>
    <row r="26" spans="1:8" x14ac:dyDescent="0.25">
      <c r="A26" s="8" t="s">
        <v>23</v>
      </c>
      <c r="B26">
        <v>5</v>
      </c>
      <c r="C26">
        <v>80</v>
      </c>
      <c r="D26">
        <v>60</v>
      </c>
      <c r="E26">
        <v>80</v>
      </c>
      <c r="F26">
        <v>20</v>
      </c>
      <c r="G26">
        <v>80</v>
      </c>
      <c r="H26">
        <v>20</v>
      </c>
    </row>
    <row r="27" spans="1:8" x14ac:dyDescent="0.25">
      <c r="A27" s="8" t="s">
        <v>24</v>
      </c>
      <c r="B27">
        <v>4</v>
      </c>
      <c r="C27">
        <v>75</v>
      </c>
      <c r="D27">
        <v>25</v>
      </c>
      <c r="E27">
        <v>100</v>
      </c>
      <c r="F27">
        <v>50</v>
      </c>
      <c r="G27">
        <v>100</v>
      </c>
      <c r="H27">
        <v>25</v>
      </c>
    </row>
    <row r="28" spans="1:8" x14ac:dyDescent="0.25">
      <c r="A28" s="8" t="s">
        <v>26</v>
      </c>
      <c r="B28">
        <v>25</v>
      </c>
      <c r="C28">
        <v>44</v>
      </c>
      <c r="D28">
        <v>33</v>
      </c>
      <c r="E28">
        <v>85</v>
      </c>
      <c r="F28">
        <v>44</v>
      </c>
      <c r="G28">
        <v>33</v>
      </c>
      <c r="H28">
        <v>30</v>
      </c>
    </row>
    <row r="29" spans="1:8" x14ac:dyDescent="0.25">
      <c r="A29" s="8" t="s">
        <v>27</v>
      </c>
      <c r="B29">
        <v>13</v>
      </c>
      <c r="C29">
        <v>69</v>
      </c>
      <c r="D29">
        <v>54</v>
      </c>
      <c r="E29">
        <v>100</v>
      </c>
      <c r="F29">
        <v>23</v>
      </c>
      <c r="G29">
        <v>69</v>
      </c>
      <c r="H29">
        <v>46</v>
      </c>
    </row>
    <row r="30" spans="1:8" x14ac:dyDescent="0.25">
      <c r="A30" s="8" t="s">
        <v>25</v>
      </c>
      <c r="B30">
        <v>15</v>
      </c>
      <c r="C30">
        <v>63</v>
      </c>
      <c r="D30">
        <v>44</v>
      </c>
      <c r="E30">
        <v>81</v>
      </c>
      <c r="F30">
        <v>75</v>
      </c>
      <c r="G30">
        <v>56</v>
      </c>
      <c r="H30">
        <v>38</v>
      </c>
    </row>
    <row r="31" spans="1:8" x14ac:dyDescent="0.25">
      <c r="A31" s="8" t="s">
        <v>28</v>
      </c>
      <c r="B31">
        <v>10</v>
      </c>
      <c r="C31">
        <v>70</v>
      </c>
      <c r="D31">
        <v>50</v>
      </c>
      <c r="E31">
        <v>80</v>
      </c>
      <c r="F31">
        <v>30</v>
      </c>
      <c r="G31">
        <v>60</v>
      </c>
      <c r="H31">
        <v>70</v>
      </c>
    </row>
    <row r="32" spans="1:8" x14ac:dyDescent="0.25">
      <c r="A32" s="8" t="s">
        <v>29</v>
      </c>
      <c r="B32">
        <v>78</v>
      </c>
      <c r="C32">
        <v>37</v>
      </c>
      <c r="D32">
        <v>29</v>
      </c>
      <c r="E32">
        <v>49</v>
      </c>
      <c r="F32">
        <v>32</v>
      </c>
      <c r="G32">
        <v>29</v>
      </c>
      <c r="H32">
        <v>20</v>
      </c>
    </row>
    <row r="33" spans="1:8" x14ac:dyDescent="0.25">
      <c r="A33" s="8" t="s">
        <v>30</v>
      </c>
      <c r="B33">
        <v>17</v>
      </c>
      <c r="C33">
        <v>71</v>
      </c>
      <c r="D33">
        <v>65</v>
      </c>
      <c r="E33">
        <v>88</v>
      </c>
      <c r="F33">
        <v>71</v>
      </c>
      <c r="G33">
        <v>59</v>
      </c>
      <c r="H33">
        <v>59</v>
      </c>
    </row>
    <row r="34" spans="1:8" x14ac:dyDescent="0.25">
      <c r="A34" s="8" t="s">
        <v>31</v>
      </c>
      <c r="B34">
        <v>5</v>
      </c>
      <c r="C34">
        <v>80</v>
      </c>
      <c r="D34">
        <v>60</v>
      </c>
      <c r="E34">
        <v>100</v>
      </c>
      <c r="F34">
        <v>40</v>
      </c>
      <c r="G34">
        <v>20</v>
      </c>
      <c r="H34">
        <v>40</v>
      </c>
    </row>
    <row r="35" spans="1:8" x14ac:dyDescent="0.25">
      <c r="A35" s="8" t="s">
        <v>32</v>
      </c>
      <c r="B35">
        <v>7</v>
      </c>
      <c r="C35">
        <v>43</v>
      </c>
      <c r="D35">
        <v>57</v>
      </c>
      <c r="E35">
        <v>71</v>
      </c>
      <c r="F35">
        <v>43</v>
      </c>
      <c r="G35">
        <v>57</v>
      </c>
      <c r="H35">
        <v>57</v>
      </c>
    </row>
    <row r="36" spans="1:8" x14ac:dyDescent="0.25">
      <c r="A36" s="8" t="s">
        <v>33</v>
      </c>
      <c r="B36">
        <v>8</v>
      </c>
      <c r="C36">
        <v>75</v>
      </c>
      <c r="D36">
        <v>75</v>
      </c>
      <c r="E36">
        <v>100</v>
      </c>
      <c r="F36">
        <v>13</v>
      </c>
      <c r="G36">
        <v>38</v>
      </c>
      <c r="H36">
        <v>13</v>
      </c>
    </row>
    <row r="37" spans="1:8" x14ac:dyDescent="0.25">
      <c r="A37" s="8" t="s">
        <v>39</v>
      </c>
      <c r="B37">
        <v>13</v>
      </c>
      <c r="C37">
        <v>23</v>
      </c>
      <c r="D37">
        <v>23</v>
      </c>
      <c r="E37">
        <v>46</v>
      </c>
      <c r="F37">
        <v>23</v>
      </c>
      <c r="G37">
        <v>23</v>
      </c>
      <c r="H37">
        <v>31</v>
      </c>
    </row>
    <row r="38" spans="1:8" x14ac:dyDescent="0.25">
      <c r="A38" s="8" t="s">
        <v>40</v>
      </c>
      <c r="B38">
        <v>40</v>
      </c>
      <c r="C38">
        <v>24</v>
      </c>
      <c r="D38">
        <v>15</v>
      </c>
      <c r="E38">
        <v>49</v>
      </c>
      <c r="F38">
        <v>20</v>
      </c>
      <c r="G38">
        <v>20</v>
      </c>
      <c r="H38">
        <v>12</v>
      </c>
    </row>
    <row r="39" spans="1:8" x14ac:dyDescent="0.25">
      <c r="A39" s="8" t="s">
        <v>41</v>
      </c>
      <c r="B39">
        <v>4</v>
      </c>
      <c r="C39">
        <v>67</v>
      </c>
      <c r="D39">
        <v>67</v>
      </c>
      <c r="E39">
        <v>100</v>
      </c>
      <c r="F39">
        <v>67</v>
      </c>
      <c r="G39">
        <v>67</v>
      </c>
      <c r="H39">
        <v>33</v>
      </c>
    </row>
    <row r="40" spans="1:8" x14ac:dyDescent="0.25">
      <c r="A40" s="8" t="s">
        <v>42</v>
      </c>
      <c r="B40">
        <v>8</v>
      </c>
      <c r="C40">
        <v>63</v>
      </c>
      <c r="D40">
        <v>88</v>
      </c>
      <c r="E40">
        <v>100</v>
      </c>
      <c r="F40">
        <v>63</v>
      </c>
      <c r="G40">
        <v>88</v>
      </c>
      <c r="H40">
        <v>63</v>
      </c>
    </row>
    <row r="41" spans="1:8" x14ac:dyDescent="0.25">
      <c r="A41" s="8" t="s">
        <v>43</v>
      </c>
      <c r="B41">
        <v>3</v>
      </c>
      <c r="C41">
        <v>60</v>
      </c>
      <c r="D41">
        <v>60</v>
      </c>
      <c r="E41">
        <v>100</v>
      </c>
      <c r="F41">
        <v>60</v>
      </c>
      <c r="G41">
        <v>60</v>
      </c>
      <c r="H41">
        <v>40</v>
      </c>
    </row>
    <row r="42" spans="1:8" x14ac:dyDescent="0.25">
      <c r="A42" s="8" t="s">
        <v>44</v>
      </c>
      <c r="B42">
        <v>3</v>
      </c>
      <c r="C42">
        <v>50</v>
      </c>
      <c r="D42">
        <v>50</v>
      </c>
      <c r="E42">
        <v>100</v>
      </c>
      <c r="F42">
        <v>0</v>
      </c>
      <c r="G42">
        <v>50</v>
      </c>
      <c r="H42">
        <v>0</v>
      </c>
    </row>
    <row r="43" spans="1:8" x14ac:dyDescent="0.25">
      <c r="A43" s="8" t="s">
        <v>45</v>
      </c>
      <c r="B43">
        <v>7</v>
      </c>
      <c r="C43">
        <v>63</v>
      </c>
      <c r="D43">
        <v>63</v>
      </c>
      <c r="E43">
        <v>100</v>
      </c>
      <c r="F43">
        <v>38</v>
      </c>
      <c r="G43">
        <v>50</v>
      </c>
      <c r="H43">
        <v>38</v>
      </c>
    </row>
    <row r="44" spans="1:8" x14ac:dyDescent="0.25">
      <c r="A44" s="8" t="s">
        <v>46</v>
      </c>
      <c r="B44">
        <v>6</v>
      </c>
      <c r="C44">
        <v>33</v>
      </c>
      <c r="D44">
        <v>33</v>
      </c>
      <c r="E44">
        <v>83</v>
      </c>
      <c r="F44">
        <v>33</v>
      </c>
      <c r="G44">
        <v>33</v>
      </c>
      <c r="H44">
        <v>33</v>
      </c>
    </row>
    <row r="45" spans="1:8" x14ac:dyDescent="0.25">
      <c r="A45" s="8" t="s">
        <v>38</v>
      </c>
      <c r="B45">
        <v>7</v>
      </c>
      <c r="C45">
        <v>71</v>
      </c>
      <c r="D45">
        <v>29</v>
      </c>
      <c r="E45">
        <v>71</v>
      </c>
      <c r="F45">
        <v>14</v>
      </c>
      <c r="G45">
        <v>43</v>
      </c>
      <c r="H45">
        <v>14</v>
      </c>
    </row>
    <row r="46" spans="1:8" x14ac:dyDescent="0.25">
      <c r="A46" s="8" t="s">
        <v>37</v>
      </c>
      <c r="B46">
        <v>12</v>
      </c>
      <c r="C46">
        <v>69</v>
      </c>
      <c r="D46">
        <v>54</v>
      </c>
      <c r="E46">
        <v>92</v>
      </c>
      <c r="F46">
        <v>46</v>
      </c>
      <c r="G46">
        <v>62</v>
      </c>
      <c r="H46">
        <v>46</v>
      </c>
    </row>
    <row r="47" spans="1:8" x14ac:dyDescent="0.25">
      <c r="A47" s="8" t="s">
        <v>35</v>
      </c>
      <c r="B47">
        <v>8</v>
      </c>
      <c r="C47">
        <v>38</v>
      </c>
      <c r="D47">
        <v>38</v>
      </c>
      <c r="E47">
        <v>63</v>
      </c>
      <c r="F47">
        <v>25</v>
      </c>
      <c r="G47">
        <v>38</v>
      </c>
      <c r="H47">
        <v>25</v>
      </c>
    </row>
    <row r="48" spans="1:8" x14ac:dyDescent="0.25">
      <c r="A48" s="8" t="s">
        <v>36</v>
      </c>
      <c r="B48">
        <v>11</v>
      </c>
      <c r="C48">
        <v>55</v>
      </c>
      <c r="D48">
        <v>27</v>
      </c>
      <c r="E48">
        <v>73</v>
      </c>
      <c r="F48">
        <v>18</v>
      </c>
      <c r="G48">
        <v>36</v>
      </c>
      <c r="H48">
        <v>18</v>
      </c>
    </row>
    <row r="49" spans="1:8" x14ac:dyDescent="0.25">
      <c r="A49" s="8" t="s">
        <v>34</v>
      </c>
      <c r="B49">
        <v>5</v>
      </c>
      <c r="C49">
        <v>0</v>
      </c>
      <c r="D49">
        <v>20</v>
      </c>
      <c r="E49">
        <v>100</v>
      </c>
      <c r="F49">
        <v>20</v>
      </c>
      <c r="G49">
        <v>40</v>
      </c>
      <c r="H49">
        <v>20</v>
      </c>
    </row>
    <row r="50" spans="1:8" x14ac:dyDescent="0.25">
      <c r="A50" s="8"/>
    </row>
    <row r="51" spans="1:8" x14ac:dyDescent="0.25">
      <c r="A51" s="8" t="s">
        <v>71</v>
      </c>
    </row>
  </sheetData>
  <autoFilter ref="A2:H4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18" workbookViewId="0">
      <selection sqref="A1:E51"/>
    </sheetView>
  </sheetViews>
  <sheetFormatPr defaultRowHeight="15" x14ac:dyDescent="0.25"/>
  <cols>
    <col min="1" max="1" width="20.5703125" style="7" customWidth="1"/>
    <col min="2" max="2" width="16.5703125" style="1"/>
    <col min="3" max="3" width="20.28515625" customWidth="1"/>
    <col min="4" max="4" width="19.85546875" customWidth="1"/>
    <col min="5" max="5" width="34.28515625" customWidth="1"/>
  </cols>
  <sheetData>
    <row r="1" spans="1:5" x14ac:dyDescent="0.25">
      <c r="A1" s="7" t="s">
        <v>72</v>
      </c>
      <c r="B1" s="2"/>
    </row>
    <row r="2" spans="1:5" ht="60" x14ac:dyDescent="0.25">
      <c r="A2" s="8"/>
      <c r="B2" s="1" t="s">
        <v>47</v>
      </c>
      <c r="C2" t="s">
        <v>73</v>
      </c>
      <c r="D2" s="1" t="s">
        <v>74</v>
      </c>
      <c r="E2" s="1" t="s">
        <v>75</v>
      </c>
    </row>
    <row r="3" spans="1:5" x14ac:dyDescent="0.25">
      <c r="A3" s="8" t="s">
        <v>0</v>
      </c>
      <c r="B3" s="1">
        <v>162</v>
      </c>
      <c r="C3">
        <v>1</v>
      </c>
      <c r="D3">
        <v>0</v>
      </c>
      <c r="E3">
        <v>4</v>
      </c>
    </row>
    <row r="4" spans="1:5" x14ac:dyDescent="0.25">
      <c r="A4" s="8" t="s">
        <v>1</v>
      </c>
      <c r="B4" s="1">
        <v>106</v>
      </c>
      <c r="C4">
        <v>0</v>
      </c>
      <c r="D4">
        <v>1</v>
      </c>
      <c r="E4">
        <v>8</v>
      </c>
    </row>
    <row r="5" spans="1:5" x14ac:dyDescent="0.25">
      <c r="A5" s="8" t="s">
        <v>2</v>
      </c>
      <c r="B5" s="1">
        <v>130</v>
      </c>
      <c r="C5">
        <v>6</v>
      </c>
      <c r="D5">
        <v>4</v>
      </c>
      <c r="E5">
        <v>7</v>
      </c>
    </row>
    <row r="6" spans="1:5" x14ac:dyDescent="0.25">
      <c r="A6" s="8" t="s">
        <v>3</v>
      </c>
      <c r="B6" s="1">
        <v>73</v>
      </c>
      <c r="C6">
        <v>1</v>
      </c>
      <c r="D6">
        <v>1</v>
      </c>
      <c r="E6">
        <v>7</v>
      </c>
    </row>
    <row r="7" spans="1:5" x14ac:dyDescent="0.25">
      <c r="A7" s="8" t="s">
        <v>4</v>
      </c>
      <c r="B7" s="1">
        <v>107</v>
      </c>
      <c r="C7">
        <v>1</v>
      </c>
      <c r="D7">
        <v>2</v>
      </c>
      <c r="E7">
        <v>6</v>
      </c>
    </row>
    <row r="8" spans="1:5" x14ac:dyDescent="0.25">
      <c r="A8" s="8" t="s">
        <v>5</v>
      </c>
      <c r="B8" s="1">
        <v>141</v>
      </c>
      <c r="C8">
        <v>2</v>
      </c>
      <c r="D8">
        <v>1</v>
      </c>
      <c r="E8">
        <v>6</v>
      </c>
    </row>
    <row r="9" spans="1:5" x14ac:dyDescent="0.25">
      <c r="A9" s="8" t="s">
        <v>6</v>
      </c>
      <c r="B9" s="1">
        <v>120</v>
      </c>
      <c r="C9">
        <v>6</v>
      </c>
      <c r="D9">
        <v>1</v>
      </c>
      <c r="E9">
        <v>21</v>
      </c>
    </row>
    <row r="10" spans="1:5" x14ac:dyDescent="0.25">
      <c r="A10" s="8" t="s">
        <v>7</v>
      </c>
      <c r="B10" s="1">
        <v>167</v>
      </c>
      <c r="C10">
        <v>5</v>
      </c>
      <c r="D10">
        <v>0</v>
      </c>
      <c r="E10">
        <v>5</v>
      </c>
    </row>
    <row r="11" spans="1:5" x14ac:dyDescent="0.25">
      <c r="A11" s="8" t="s">
        <v>8</v>
      </c>
      <c r="B11" s="1">
        <v>38</v>
      </c>
      <c r="C11">
        <v>0</v>
      </c>
      <c r="D11">
        <v>0</v>
      </c>
      <c r="E11">
        <v>2</v>
      </c>
    </row>
    <row r="12" spans="1:5" x14ac:dyDescent="0.25">
      <c r="A12" s="8" t="s">
        <v>9</v>
      </c>
      <c r="B12" s="1">
        <v>194</v>
      </c>
      <c r="C12">
        <v>6</v>
      </c>
      <c r="D12">
        <v>0</v>
      </c>
      <c r="E12">
        <v>8</v>
      </c>
    </row>
    <row r="13" spans="1:5" x14ac:dyDescent="0.25">
      <c r="A13" s="8" t="s">
        <v>10</v>
      </c>
      <c r="B13" s="1">
        <v>213</v>
      </c>
      <c r="C13">
        <v>6</v>
      </c>
      <c r="D13">
        <v>0</v>
      </c>
      <c r="E13">
        <v>6</v>
      </c>
    </row>
    <row r="14" spans="1:5" x14ac:dyDescent="0.25">
      <c r="A14" s="8" t="s">
        <v>11</v>
      </c>
      <c r="B14" s="1">
        <v>163</v>
      </c>
      <c r="C14">
        <v>5</v>
      </c>
      <c r="D14">
        <v>1</v>
      </c>
      <c r="E14">
        <v>9</v>
      </c>
    </row>
    <row r="15" spans="1:5" x14ac:dyDescent="0.25">
      <c r="A15" s="8" t="s">
        <v>12</v>
      </c>
      <c r="B15" s="1">
        <v>294</v>
      </c>
      <c r="C15">
        <v>18</v>
      </c>
      <c r="D15">
        <v>3</v>
      </c>
      <c r="E15">
        <v>14</v>
      </c>
    </row>
    <row r="16" spans="1:5" x14ac:dyDescent="0.25">
      <c r="A16" s="8" t="s">
        <v>13</v>
      </c>
      <c r="B16" s="1">
        <v>188</v>
      </c>
      <c r="C16">
        <v>4</v>
      </c>
      <c r="D16">
        <v>0</v>
      </c>
      <c r="E16">
        <v>6</v>
      </c>
    </row>
    <row r="17" spans="1:5" x14ac:dyDescent="0.25">
      <c r="A17" s="8" t="s">
        <v>14</v>
      </c>
      <c r="B17" s="1">
        <v>120</v>
      </c>
      <c r="C17">
        <v>0</v>
      </c>
      <c r="D17">
        <v>0</v>
      </c>
      <c r="E17">
        <v>2</v>
      </c>
    </row>
    <row r="18" spans="1:5" x14ac:dyDescent="0.25">
      <c r="A18" s="8" t="s">
        <v>15</v>
      </c>
      <c r="B18" s="1">
        <v>122</v>
      </c>
      <c r="C18">
        <v>8</v>
      </c>
      <c r="D18">
        <v>2</v>
      </c>
      <c r="E18">
        <v>13</v>
      </c>
    </row>
    <row r="19" spans="1:5" x14ac:dyDescent="0.25">
      <c r="A19" s="8" t="s">
        <v>16</v>
      </c>
      <c r="B19" s="1">
        <v>137</v>
      </c>
      <c r="C19">
        <v>12</v>
      </c>
      <c r="D19">
        <v>5</v>
      </c>
      <c r="E19">
        <v>14</v>
      </c>
    </row>
    <row r="20" spans="1:5" x14ac:dyDescent="0.25">
      <c r="A20" s="8" t="s">
        <v>17</v>
      </c>
      <c r="B20" s="1">
        <v>300</v>
      </c>
      <c r="C20">
        <v>3</v>
      </c>
      <c r="D20">
        <v>1</v>
      </c>
      <c r="E20">
        <v>5</v>
      </c>
    </row>
    <row r="21" spans="1:5" x14ac:dyDescent="0.25">
      <c r="A21" s="8" t="s">
        <v>18</v>
      </c>
      <c r="B21" s="1">
        <v>91</v>
      </c>
      <c r="C21">
        <v>1</v>
      </c>
      <c r="D21">
        <v>0</v>
      </c>
      <c r="E21">
        <v>3</v>
      </c>
    </row>
    <row r="22" spans="1:5" x14ac:dyDescent="0.25">
      <c r="A22" s="8" t="s">
        <v>19</v>
      </c>
      <c r="B22" s="1">
        <v>82</v>
      </c>
      <c r="C22">
        <v>1</v>
      </c>
      <c r="D22">
        <v>0</v>
      </c>
      <c r="E22">
        <v>3</v>
      </c>
    </row>
    <row r="23" spans="1:5" x14ac:dyDescent="0.25">
      <c r="A23" s="8" t="s">
        <v>20</v>
      </c>
      <c r="B23" s="1">
        <v>39</v>
      </c>
      <c r="C23">
        <v>0</v>
      </c>
      <c r="D23">
        <v>0</v>
      </c>
      <c r="E23">
        <v>3</v>
      </c>
    </row>
    <row r="24" spans="1:5" x14ac:dyDescent="0.25">
      <c r="A24" s="8" t="s">
        <v>21</v>
      </c>
      <c r="B24" s="1">
        <v>247</v>
      </c>
      <c r="C24">
        <v>5</v>
      </c>
      <c r="D24">
        <v>6</v>
      </c>
      <c r="E24">
        <v>7</v>
      </c>
    </row>
    <row r="25" spans="1:5" x14ac:dyDescent="0.25">
      <c r="A25" s="8" t="s">
        <v>22</v>
      </c>
      <c r="B25" s="1">
        <v>172</v>
      </c>
      <c r="C25">
        <v>3</v>
      </c>
      <c r="D25">
        <v>0</v>
      </c>
      <c r="E25">
        <v>4</v>
      </c>
    </row>
    <row r="26" spans="1:5" x14ac:dyDescent="0.25">
      <c r="A26" s="8" t="s">
        <v>23</v>
      </c>
      <c r="B26" s="1">
        <v>59</v>
      </c>
      <c r="C26">
        <v>2</v>
      </c>
      <c r="D26">
        <v>0</v>
      </c>
      <c r="E26">
        <v>3</v>
      </c>
    </row>
    <row r="27" spans="1:5" x14ac:dyDescent="0.25">
      <c r="A27" s="8" t="s">
        <v>24</v>
      </c>
      <c r="B27" s="1">
        <v>85</v>
      </c>
      <c r="C27">
        <v>3</v>
      </c>
      <c r="D27">
        <v>0</v>
      </c>
      <c r="E27">
        <v>2</v>
      </c>
    </row>
    <row r="28" spans="1:5" x14ac:dyDescent="0.25">
      <c r="A28" s="8" t="s">
        <v>26</v>
      </c>
      <c r="B28" s="1">
        <v>336</v>
      </c>
      <c r="C28">
        <v>4</v>
      </c>
      <c r="D28">
        <v>0</v>
      </c>
      <c r="E28">
        <v>9</v>
      </c>
    </row>
    <row r="29" spans="1:5" x14ac:dyDescent="0.25">
      <c r="A29" s="8" t="s">
        <v>27</v>
      </c>
      <c r="B29" s="1">
        <v>156</v>
      </c>
      <c r="C29">
        <v>5</v>
      </c>
      <c r="D29">
        <v>1</v>
      </c>
      <c r="E29">
        <v>5</v>
      </c>
    </row>
    <row r="30" spans="1:5" x14ac:dyDescent="0.25">
      <c r="A30" s="8" t="s">
        <v>25</v>
      </c>
      <c r="B30" s="1">
        <v>278</v>
      </c>
      <c r="C30">
        <v>2</v>
      </c>
      <c r="D30">
        <v>27</v>
      </c>
      <c r="E30">
        <v>18</v>
      </c>
    </row>
    <row r="31" spans="1:5" x14ac:dyDescent="0.25">
      <c r="A31" s="8" t="s">
        <v>28</v>
      </c>
      <c r="B31" s="1">
        <v>174</v>
      </c>
      <c r="C31">
        <v>4</v>
      </c>
      <c r="D31">
        <v>0</v>
      </c>
      <c r="E31">
        <v>7</v>
      </c>
    </row>
    <row r="32" spans="1:5" x14ac:dyDescent="0.25">
      <c r="A32" s="8" t="s">
        <v>29</v>
      </c>
      <c r="B32" s="1">
        <v>790</v>
      </c>
      <c r="C32">
        <v>44</v>
      </c>
      <c r="D32">
        <v>31</v>
      </c>
      <c r="E32">
        <v>51</v>
      </c>
    </row>
    <row r="33" spans="1:5" x14ac:dyDescent="0.25">
      <c r="A33" s="8" t="s">
        <v>30</v>
      </c>
      <c r="B33" s="1">
        <v>300</v>
      </c>
      <c r="C33">
        <v>8</v>
      </c>
      <c r="D33">
        <v>8</v>
      </c>
      <c r="E33">
        <v>11</v>
      </c>
    </row>
    <row r="34" spans="1:5" x14ac:dyDescent="0.25">
      <c r="A34" s="8" t="s">
        <v>31</v>
      </c>
      <c r="B34" s="1">
        <v>170</v>
      </c>
      <c r="C34">
        <v>4</v>
      </c>
      <c r="D34">
        <v>0</v>
      </c>
      <c r="E34">
        <v>4</v>
      </c>
    </row>
    <row r="35" spans="1:5" x14ac:dyDescent="0.25">
      <c r="A35" s="8" t="s">
        <v>32</v>
      </c>
      <c r="B35" s="1">
        <v>122</v>
      </c>
      <c r="C35">
        <v>7</v>
      </c>
      <c r="D35">
        <v>1</v>
      </c>
      <c r="E35">
        <v>5</v>
      </c>
    </row>
    <row r="36" spans="1:5" x14ac:dyDescent="0.25">
      <c r="A36" s="8" t="s">
        <v>33</v>
      </c>
      <c r="B36" s="1">
        <v>106</v>
      </c>
      <c r="C36">
        <v>4</v>
      </c>
      <c r="D36">
        <v>0</v>
      </c>
      <c r="E36">
        <v>1</v>
      </c>
    </row>
    <row r="37" spans="1:5" x14ac:dyDescent="0.25">
      <c r="A37" s="8" t="s">
        <v>39</v>
      </c>
      <c r="B37" s="1">
        <v>103</v>
      </c>
      <c r="C37">
        <v>7</v>
      </c>
      <c r="D37">
        <v>0</v>
      </c>
      <c r="E37">
        <v>8</v>
      </c>
    </row>
    <row r="38" spans="1:5" x14ac:dyDescent="0.25">
      <c r="A38" s="8" t="s">
        <v>40</v>
      </c>
      <c r="B38" s="1">
        <v>205</v>
      </c>
      <c r="C38">
        <v>4</v>
      </c>
      <c r="D38">
        <v>5</v>
      </c>
      <c r="E38">
        <v>12</v>
      </c>
    </row>
    <row r="39" spans="1:5" x14ac:dyDescent="0.25">
      <c r="A39" s="8" t="s">
        <v>41</v>
      </c>
      <c r="B39" s="1">
        <v>67</v>
      </c>
      <c r="C39">
        <v>0</v>
      </c>
      <c r="D39">
        <v>1</v>
      </c>
      <c r="E39">
        <v>3</v>
      </c>
    </row>
    <row r="40" spans="1:5" x14ac:dyDescent="0.25">
      <c r="A40" s="8" t="s">
        <v>42</v>
      </c>
      <c r="B40" s="1">
        <v>147</v>
      </c>
      <c r="C40">
        <v>10</v>
      </c>
      <c r="D40">
        <v>0</v>
      </c>
      <c r="E40">
        <v>4</v>
      </c>
    </row>
    <row r="41" spans="1:5" x14ac:dyDescent="0.25">
      <c r="A41" s="8" t="s">
        <v>43</v>
      </c>
      <c r="B41" s="1">
        <v>78</v>
      </c>
      <c r="C41">
        <v>0</v>
      </c>
      <c r="D41">
        <v>0</v>
      </c>
      <c r="E41">
        <v>1</v>
      </c>
    </row>
    <row r="42" spans="1:5" x14ac:dyDescent="0.25">
      <c r="A42" s="8" t="s">
        <v>44</v>
      </c>
      <c r="B42" s="1">
        <v>46</v>
      </c>
      <c r="C42">
        <v>2</v>
      </c>
      <c r="D42">
        <v>0</v>
      </c>
      <c r="E42">
        <v>2</v>
      </c>
    </row>
    <row r="43" spans="1:5" x14ac:dyDescent="0.25">
      <c r="A43" s="8" t="s">
        <v>45</v>
      </c>
      <c r="B43" s="1">
        <v>109</v>
      </c>
      <c r="C43">
        <v>1</v>
      </c>
      <c r="D43">
        <v>0</v>
      </c>
      <c r="E43">
        <v>4</v>
      </c>
    </row>
    <row r="44" spans="1:5" x14ac:dyDescent="0.25">
      <c r="A44" s="8" t="s">
        <v>46</v>
      </c>
      <c r="B44" s="1">
        <v>131</v>
      </c>
      <c r="C44">
        <v>3</v>
      </c>
      <c r="D44">
        <v>0</v>
      </c>
      <c r="E44">
        <v>3</v>
      </c>
    </row>
    <row r="45" spans="1:5" x14ac:dyDescent="0.25">
      <c r="A45" s="8" t="s">
        <v>38</v>
      </c>
      <c r="B45" s="1">
        <v>129</v>
      </c>
      <c r="C45">
        <v>0</v>
      </c>
      <c r="D45">
        <v>0</v>
      </c>
      <c r="E45">
        <v>4</v>
      </c>
    </row>
    <row r="46" spans="1:5" x14ac:dyDescent="0.25">
      <c r="A46" s="8" t="s">
        <v>37</v>
      </c>
      <c r="B46" s="1">
        <v>134</v>
      </c>
      <c r="C46">
        <v>3</v>
      </c>
      <c r="D46">
        <v>4</v>
      </c>
      <c r="E46">
        <v>10</v>
      </c>
    </row>
    <row r="47" spans="1:5" x14ac:dyDescent="0.25">
      <c r="A47" s="8" t="s">
        <v>35</v>
      </c>
      <c r="B47" s="1">
        <v>79</v>
      </c>
      <c r="C47">
        <v>0</v>
      </c>
      <c r="D47">
        <v>1</v>
      </c>
      <c r="E47">
        <v>4</v>
      </c>
    </row>
    <row r="48" spans="1:5" x14ac:dyDescent="0.25">
      <c r="A48" s="8" t="s">
        <v>36</v>
      </c>
      <c r="B48" s="1">
        <v>99</v>
      </c>
      <c r="C48">
        <v>5</v>
      </c>
      <c r="D48">
        <v>0</v>
      </c>
      <c r="E48">
        <v>4</v>
      </c>
    </row>
    <row r="49" spans="1:5" x14ac:dyDescent="0.25">
      <c r="A49" s="8" t="s">
        <v>34</v>
      </c>
      <c r="B49" s="1">
        <v>79</v>
      </c>
      <c r="C49">
        <v>0</v>
      </c>
      <c r="D49">
        <v>1</v>
      </c>
      <c r="E49">
        <v>2</v>
      </c>
    </row>
    <row r="50" spans="1:5" x14ac:dyDescent="0.25">
      <c r="A50" s="8"/>
    </row>
    <row r="51" spans="1:5" x14ac:dyDescent="0.25">
      <c r="A51" s="8" t="s">
        <v>71</v>
      </c>
      <c r="B51" s="1">
        <f>SUM(B3:C49)</f>
        <v>7604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52"/>
  <sheetViews>
    <sheetView tabSelected="1" workbookViewId="0">
      <selection activeCell="J1" sqref="J1:J1048576"/>
    </sheetView>
  </sheetViews>
  <sheetFormatPr defaultColWidth="4.85546875" defaultRowHeight="15" x14ac:dyDescent="0.25"/>
  <cols>
    <col min="1" max="1" width="22.42578125" customWidth="1"/>
    <col min="2" max="2" width="11.7109375" customWidth="1"/>
    <col min="3" max="3" width="12.85546875" customWidth="1"/>
    <col min="4" max="4" width="45.140625" customWidth="1"/>
    <col min="5" max="5" width="11" customWidth="1"/>
    <col min="6" max="6" width="9.85546875" customWidth="1"/>
    <col min="7" max="7" width="18.28515625" customWidth="1"/>
    <col min="8" max="8" width="6.42578125" customWidth="1"/>
    <col min="9" max="9" width="23" customWidth="1"/>
    <col min="10" max="10" width="26.5703125" customWidth="1"/>
    <col min="11" max="11" width="22.5703125" customWidth="1"/>
  </cols>
  <sheetData>
    <row r="1" spans="1:11" s="2" customFormat="1" x14ac:dyDescent="0.25">
      <c r="A1" s="2" t="s">
        <v>84</v>
      </c>
    </row>
    <row r="2" spans="1:11" s="2" customFormat="1" ht="75" x14ac:dyDescent="0.25">
      <c r="A2" s="3"/>
      <c r="B2" s="3" t="s">
        <v>47</v>
      </c>
      <c r="C2" s="2" t="s">
        <v>73</v>
      </c>
      <c r="D2" s="3" t="s">
        <v>74</v>
      </c>
      <c r="E2" s="3" t="s">
        <v>79</v>
      </c>
      <c r="F2" s="3" t="s">
        <v>75</v>
      </c>
      <c r="G2" s="2" t="s">
        <v>78</v>
      </c>
      <c r="H2" s="2" t="s">
        <v>80</v>
      </c>
      <c r="I2" s="2" t="s">
        <v>81</v>
      </c>
      <c r="J2" s="2" t="s">
        <v>82</v>
      </c>
      <c r="K2" s="2" t="s">
        <v>83</v>
      </c>
    </row>
    <row r="3" spans="1:11" x14ac:dyDescent="0.25">
      <c r="A3" s="8" t="s">
        <v>0</v>
      </c>
      <c r="B3">
        <v>7</v>
      </c>
      <c r="C3">
        <v>2</v>
      </c>
      <c r="D3">
        <v>0</v>
      </c>
      <c r="E3">
        <v>0</v>
      </c>
      <c r="F3">
        <v>4</v>
      </c>
      <c r="G3">
        <v>3</v>
      </c>
      <c r="H3">
        <v>2</v>
      </c>
      <c r="I3">
        <v>2</v>
      </c>
      <c r="J3">
        <v>0</v>
      </c>
    </row>
    <row r="4" spans="1:11" hidden="1" x14ac:dyDescent="0.25">
      <c r="A4" s="8" t="s">
        <v>1</v>
      </c>
      <c r="B4">
        <v>5</v>
      </c>
      <c r="C4">
        <v>2</v>
      </c>
      <c r="D4">
        <v>1</v>
      </c>
      <c r="E4">
        <v>1</v>
      </c>
      <c r="F4">
        <v>8</v>
      </c>
      <c r="G4">
        <v>8</v>
      </c>
      <c r="H4">
        <v>1</v>
      </c>
      <c r="I4">
        <v>3</v>
      </c>
      <c r="J4">
        <v>1</v>
      </c>
    </row>
    <row r="5" spans="1:11" x14ac:dyDescent="0.25">
      <c r="A5" s="8" t="s">
        <v>2</v>
      </c>
      <c r="B5">
        <v>11</v>
      </c>
      <c r="C5">
        <v>2</v>
      </c>
      <c r="D5">
        <v>4</v>
      </c>
      <c r="E5">
        <v>0</v>
      </c>
      <c r="F5">
        <v>7</v>
      </c>
      <c r="G5">
        <v>6</v>
      </c>
      <c r="H5">
        <v>3</v>
      </c>
      <c r="I5">
        <v>4</v>
      </c>
      <c r="J5">
        <v>0</v>
      </c>
    </row>
    <row r="6" spans="1:11" x14ac:dyDescent="0.25">
      <c r="A6" s="8" t="s">
        <v>3</v>
      </c>
      <c r="B6">
        <v>7</v>
      </c>
      <c r="C6">
        <v>1</v>
      </c>
      <c r="D6">
        <v>1</v>
      </c>
      <c r="E6">
        <v>0</v>
      </c>
      <c r="F6">
        <v>7</v>
      </c>
      <c r="G6">
        <v>4</v>
      </c>
      <c r="H6">
        <v>4</v>
      </c>
      <c r="I6">
        <v>2</v>
      </c>
      <c r="J6">
        <v>0</v>
      </c>
    </row>
    <row r="7" spans="1:11" ht="30" hidden="1" x14ac:dyDescent="0.25">
      <c r="A7" s="8" t="s">
        <v>4</v>
      </c>
      <c r="B7">
        <v>9</v>
      </c>
      <c r="C7">
        <v>1</v>
      </c>
      <c r="D7">
        <v>2</v>
      </c>
      <c r="E7">
        <v>0</v>
      </c>
      <c r="F7">
        <v>6</v>
      </c>
      <c r="G7">
        <v>3</v>
      </c>
      <c r="H7">
        <v>2</v>
      </c>
      <c r="I7">
        <v>3</v>
      </c>
      <c r="J7">
        <v>1</v>
      </c>
    </row>
    <row r="8" spans="1:11" x14ac:dyDescent="0.25">
      <c r="A8" s="8" t="s">
        <v>5</v>
      </c>
      <c r="B8">
        <v>8</v>
      </c>
      <c r="C8">
        <v>2</v>
      </c>
      <c r="D8">
        <v>1</v>
      </c>
      <c r="E8">
        <v>0</v>
      </c>
      <c r="F8">
        <v>6</v>
      </c>
      <c r="G8">
        <v>5</v>
      </c>
      <c r="H8">
        <v>1</v>
      </c>
      <c r="I8">
        <v>5</v>
      </c>
      <c r="J8">
        <v>0</v>
      </c>
    </row>
    <row r="9" spans="1:11" hidden="1" x14ac:dyDescent="0.25">
      <c r="A9" s="8" t="s">
        <v>6</v>
      </c>
      <c r="B9">
        <v>9</v>
      </c>
      <c r="C9">
        <v>2</v>
      </c>
      <c r="D9">
        <v>1</v>
      </c>
      <c r="E9">
        <v>1</v>
      </c>
      <c r="F9">
        <v>21</v>
      </c>
      <c r="G9">
        <v>6</v>
      </c>
      <c r="H9">
        <v>5</v>
      </c>
      <c r="I9">
        <v>2</v>
      </c>
      <c r="J9">
        <v>1</v>
      </c>
    </row>
    <row r="10" spans="1:11" hidden="1" x14ac:dyDescent="0.25">
      <c r="A10" s="8" t="s">
        <v>7</v>
      </c>
      <c r="B10">
        <v>13</v>
      </c>
      <c r="C10">
        <v>1</v>
      </c>
      <c r="D10">
        <v>0</v>
      </c>
      <c r="E10">
        <v>0</v>
      </c>
      <c r="F10">
        <v>5</v>
      </c>
      <c r="G10">
        <v>3</v>
      </c>
      <c r="H10">
        <v>1</v>
      </c>
      <c r="I10">
        <v>1</v>
      </c>
      <c r="J10">
        <v>3</v>
      </c>
    </row>
    <row r="11" spans="1:11" x14ac:dyDescent="0.25">
      <c r="A11" s="8" t="s">
        <v>8</v>
      </c>
      <c r="B11">
        <v>3</v>
      </c>
      <c r="C11">
        <v>0</v>
      </c>
      <c r="D11">
        <v>0</v>
      </c>
      <c r="E11">
        <v>0</v>
      </c>
      <c r="F11">
        <v>2</v>
      </c>
      <c r="G11">
        <v>2</v>
      </c>
      <c r="H11">
        <v>1</v>
      </c>
      <c r="I11">
        <v>1</v>
      </c>
      <c r="J11">
        <v>0</v>
      </c>
    </row>
    <row r="12" spans="1:11" x14ac:dyDescent="0.25">
      <c r="A12" s="8" t="s">
        <v>9</v>
      </c>
      <c r="B12">
        <v>30</v>
      </c>
      <c r="C12">
        <v>3</v>
      </c>
      <c r="D12">
        <v>0</v>
      </c>
      <c r="E12">
        <v>0</v>
      </c>
      <c r="F12">
        <v>8</v>
      </c>
      <c r="G12">
        <v>8</v>
      </c>
      <c r="H12">
        <v>3</v>
      </c>
      <c r="I12">
        <v>2</v>
      </c>
      <c r="J12">
        <v>0</v>
      </c>
    </row>
    <row r="13" spans="1:11" hidden="1" x14ac:dyDescent="0.25">
      <c r="A13" s="8" t="s">
        <v>10</v>
      </c>
      <c r="B13">
        <v>16</v>
      </c>
      <c r="C13">
        <v>5</v>
      </c>
      <c r="D13">
        <v>0</v>
      </c>
      <c r="E13">
        <v>0</v>
      </c>
      <c r="F13">
        <v>6</v>
      </c>
      <c r="G13">
        <v>5</v>
      </c>
      <c r="H13">
        <v>1</v>
      </c>
      <c r="I13">
        <v>3</v>
      </c>
      <c r="J13">
        <v>1</v>
      </c>
    </row>
    <row r="14" spans="1:11" hidden="1" x14ac:dyDescent="0.25">
      <c r="A14" s="8" t="s">
        <v>11</v>
      </c>
      <c r="B14">
        <v>11</v>
      </c>
      <c r="C14">
        <v>3</v>
      </c>
      <c r="D14">
        <v>1</v>
      </c>
      <c r="E14">
        <v>1</v>
      </c>
      <c r="F14">
        <v>9</v>
      </c>
      <c r="G14">
        <v>5</v>
      </c>
      <c r="H14">
        <v>3</v>
      </c>
      <c r="I14">
        <v>6</v>
      </c>
      <c r="J14">
        <v>1</v>
      </c>
    </row>
    <row r="15" spans="1:11" hidden="1" x14ac:dyDescent="0.25">
      <c r="A15" s="8" t="s">
        <v>12</v>
      </c>
      <c r="B15">
        <v>52</v>
      </c>
      <c r="C15">
        <v>7</v>
      </c>
      <c r="D15">
        <v>3</v>
      </c>
      <c r="E15">
        <v>1</v>
      </c>
      <c r="F15">
        <v>14</v>
      </c>
      <c r="G15">
        <v>13</v>
      </c>
      <c r="H15">
        <v>5</v>
      </c>
      <c r="I15">
        <v>7</v>
      </c>
      <c r="J15">
        <v>2</v>
      </c>
    </row>
    <row r="16" spans="1:11" x14ac:dyDescent="0.25">
      <c r="A16" s="8" t="s">
        <v>13</v>
      </c>
      <c r="B16">
        <v>11</v>
      </c>
      <c r="C16">
        <v>6</v>
      </c>
      <c r="D16">
        <v>0</v>
      </c>
      <c r="E16">
        <v>1</v>
      </c>
      <c r="F16">
        <v>6</v>
      </c>
      <c r="G16">
        <v>5</v>
      </c>
      <c r="H16">
        <v>4</v>
      </c>
      <c r="I16">
        <v>2</v>
      </c>
      <c r="J16">
        <v>0</v>
      </c>
    </row>
    <row r="17" spans="1:10" x14ac:dyDescent="0.25">
      <c r="A17" s="8" t="s">
        <v>14</v>
      </c>
      <c r="B17">
        <v>22</v>
      </c>
      <c r="C17">
        <v>4</v>
      </c>
      <c r="D17">
        <v>0</v>
      </c>
      <c r="E17">
        <v>0</v>
      </c>
      <c r="F17">
        <v>2</v>
      </c>
      <c r="G17">
        <v>3</v>
      </c>
      <c r="H17">
        <v>1</v>
      </c>
      <c r="I17">
        <v>3</v>
      </c>
      <c r="J17">
        <v>0</v>
      </c>
    </row>
    <row r="18" spans="1:10" hidden="1" x14ac:dyDescent="0.25">
      <c r="A18" s="8" t="s">
        <v>15</v>
      </c>
      <c r="B18">
        <v>18</v>
      </c>
      <c r="C18">
        <v>7</v>
      </c>
      <c r="D18">
        <v>2</v>
      </c>
      <c r="E18">
        <v>2</v>
      </c>
      <c r="F18">
        <v>13</v>
      </c>
      <c r="G18">
        <v>5</v>
      </c>
      <c r="H18">
        <v>3</v>
      </c>
      <c r="I18">
        <v>5</v>
      </c>
      <c r="J18">
        <v>1</v>
      </c>
    </row>
    <row r="19" spans="1:10" hidden="1" x14ac:dyDescent="0.25">
      <c r="A19" s="8" t="s">
        <v>16</v>
      </c>
      <c r="B19">
        <v>17</v>
      </c>
      <c r="C19">
        <v>9</v>
      </c>
      <c r="D19">
        <v>5</v>
      </c>
      <c r="E19">
        <v>2</v>
      </c>
      <c r="F19">
        <v>14</v>
      </c>
      <c r="G19">
        <v>9</v>
      </c>
      <c r="H19">
        <v>3</v>
      </c>
      <c r="I19">
        <v>7</v>
      </c>
      <c r="J19">
        <v>3</v>
      </c>
    </row>
    <row r="20" spans="1:10" hidden="1" x14ac:dyDescent="0.25">
      <c r="A20" s="8" t="s">
        <v>17</v>
      </c>
      <c r="B20">
        <v>13</v>
      </c>
      <c r="C20">
        <v>0</v>
      </c>
      <c r="D20">
        <v>1</v>
      </c>
      <c r="E20">
        <v>1</v>
      </c>
      <c r="F20">
        <v>5</v>
      </c>
      <c r="G20">
        <v>2</v>
      </c>
      <c r="H20">
        <v>1</v>
      </c>
      <c r="I20">
        <v>4</v>
      </c>
      <c r="J20">
        <v>2</v>
      </c>
    </row>
    <row r="21" spans="1:10" x14ac:dyDescent="0.25">
      <c r="A21" s="8" t="s">
        <v>18</v>
      </c>
      <c r="B21">
        <v>4</v>
      </c>
      <c r="C21">
        <v>1</v>
      </c>
      <c r="D21">
        <v>0</v>
      </c>
      <c r="E21">
        <v>0</v>
      </c>
      <c r="F21">
        <v>3</v>
      </c>
      <c r="G21">
        <v>2</v>
      </c>
      <c r="H21">
        <v>2</v>
      </c>
      <c r="I21">
        <v>2</v>
      </c>
      <c r="J21">
        <v>0</v>
      </c>
    </row>
    <row r="22" spans="1:10" hidden="1" x14ac:dyDescent="0.25">
      <c r="A22" s="8" t="s">
        <v>19</v>
      </c>
      <c r="B22">
        <v>4</v>
      </c>
      <c r="C22">
        <v>2</v>
      </c>
      <c r="D22">
        <v>0</v>
      </c>
      <c r="E22">
        <v>0</v>
      </c>
      <c r="F22">
        <v>3</v>
      </c>
      <c r="G22">
        <v>1</v>
      </c>
      <c r="H22">
        <v>2</v>
      </c>
      <c r="I22">
        <v>1</v>
      </c>
      <c r="J22">
        <v>1</v>
      </c>
    </row>
    <row r="23" spans="1:10" hidden="1" x14ac:dyDescent="0.25">
      <c r="A23" s="8" t="s">
        <v>20</v>
      </c>
      <c r="B23">
        <v>3</v>
      </c>
      <c r="C23">
        <v>0</v>
      </c>
      <c r="D23">
        <v>0</v>
      </c>
      <c r="E23">
        <v>0</v>
      </c>
      <c r="F23">
        <v>3</v>
      </c>
      <c r="G23">
        <v>1</v>
      </c>
      <c r="H23">
        <v>0</v>
      </c>
      <c r="I23">
        <v>2</v>
      </c>
      <c r="J23">
        <v>1</v>
      </c>
    </row>
    <row r="24" spans="1:10" hidden="1" x14ac:dyDescent="0.25">
      <c r="A24" s="8" t="s">
        <v>21</v>
      </c>
      <c r="B24">
        <v>8</v>
      </c>
      <c r="C24">
        <v>1</v>
      </c>
      <c r="D24">
        <v>6</v>
      </c>
      <c r="E24">
        <v>1</v>
      </c>
      <c r="F24">
        <v>7</v>
      </c>
      <c r="G24">
        <v>7</v>
      </c>
      <c r="H24">
        <v>4</v>
      </c>
      <c r="I24">
        <v>3</v>
      </c>
      <c r="J24">
        <v>1</v>
      </c>
    </row>
    <row r="25" spans="1:10" x14ac:dyDescent="0.25">
      <c r="A25" s="8" t="s">
        <v>22</v>
      </c>
      <c r="B25">
        <v>12</v>
      </c>
      <c r="C25">
        <v>1</v>
      </c>
      <c r="D25">
        <v>0</v>
      </c>
      <c r="E25">
        <v>0</v>
      </c>
      <c r="F25">
        <v>4</v>
      </c>
      <c r="G25">
        <v>5</v>
      </c>
      <c r="H25">
        <v>2</v>
      </c>
      <c r="I25">
        <v>2</v>
      </c>
      <c r="J25">
        <v>0</v>
      </c>
    </row>
    <row r="26" spans="1:10" hidden="1" x14ac:dyDescent="0.25">
      <c r="A26" s="8" t="s">
        <v>23</v>
      </c>
      <c r="B26">
        <v>5</v>
      </c>
      <c r="C26">
        <v>4</v>
      </c>
      <c r="D26">
        <v>0</v>
      </c>
      <c r="E26">
        <v>0</v>
      </c>
      <c r="F26">
        <v>3</v>
      </c>
      <c r="G26">
        <v>1</v>
      </c>
      <c r="H26">
        <v>0</v>
      </c>
      <c r="I26">
        <v>1</v>
      </c>
      <c r="J26">
        <v>1</v>
      </c>
    </row>
    <row r="27" spans="1:10" hidden="1" x14ac:dyDescent="0.25">
      <c r="A27" s="8" t="s">
        <v>24</v>
      </c>
      <c r="B27">
        <v>4</v>
      </c>
      <c r="C27">
        <v>0</v>
      </c>
      <c r="D27">
        <v>0</v>
      </c>
      <c r="E27">
        <v>0</v>
      </c>
      <c r="F27">
        <v>2</v>
      </c>
      <c r="G27">
        <v>2</v>
      </c>
      <c r="H27">
        <v>0</v>
      </c>
      <c r="I27">
        <v>2</v>
      </c>
      <c r="J27">
        <v>1</v>
      </c>
    </row>
    <row r="28" spans="1:10" hidden="1" x14ac:dyDescent="0.25">
      <c r="A28" s="8" t="s">
        <v>26</v>
      </c>
      <c r="B28">
        <v>25</v>
      </c>
      <c r="C28">
        <v>2</v>
      </c>
      <c r="D28">
        <v>0</v>
      </c>
      <c r="E28">
        <v>0</v>
      </c>
      <c r="F28">
        <v>9</v>
      </c>
      <c r="G28">
        <v>8</v>
      </c>
      <c r="H28">
        <v>4</v>
      </c>
      <c r="I28">
        <v>6</v>
      </c>
      <c r="J28">
        <v>1</v>
      </c>
    </row>
    <row r="29" spans="1:10" x14ac:dyDescent="0.25">
      <c r="A29" s="8" t="s">
        <v>27</v>
      </c>
      <c r="B29">
        <v>13</v>
      </c>
      <c r="C29">
        <v>4</v>
      </c>
      <c r="D29">
        <v>1</v>
      </c>
      <c r="E29">
        <v>1</v>
      </c>
      <c r="F29">
        <v>5</v>
      </c>
      <c r="G29">
        <v>4</v>
      </c>
      <c r="H29">
        <v>3</v>
      </c>
      <c r="I29">
        <v>3</v>
      </c>
      <c r="J29">
        <v>0</v>
      </c>
    </row>
    <row r="30" spans="1:10" hidden="1" x14ac:dyDescent="0.25">
      <c r="A30" s="8" t="s">
        <v>25</v>
      </c>
      <c r="B30">
        <v>15</v>
      </c>
      <c r="C30">
        <v>10</v>
      </c>
      <c r="D30">
        <v>27</v>
      </c>
      <c r="E30">
        <v>3</v>
      </c>
      <c r="F30">
        <v>18</v>
      </c>
      <c r="G30">
        <v>9</v>
      </c>
      <c r="H30">
        <v>3</v>
      </c>
      <c r="I30">
        <v>3</v>
      </c>
      <c r="J30">
        <v>5</v>
      </c>
    </row>
    <row r="31" spans="1:10" hidden="1" x14ac:dyDescent="0.25">
      <c r="A31" s="8" t="s">
        <v>28</v>
      </c>
      <c r="B31">
        <v>10</v>
      </c>
      <c r="C31">
        <v>3</v>
      </c>
      <c r="D31">
        <v>0</v>
      </c>
      <c r="E31">
        <v>0</v>
      </c>
      <c r="F31">
        <v>7</v>
      </c>
      <c r="G31">
        <v>5</v>
      </c>
      <c r="H31">
        <v>3</v>
      </c>
      <c r="I31">
        <v>3</v>
      </c>
      <c r="J31">
        <v>2</v>
      </c>
    </row>
    <row r="32" spans="1:10" hidden="1" x14ac:dyDescent="0.25">
      <c r="A32" s="8" t="s">
        <v>29</v>
      </c>
      <c r="B32">
        <v>78</v>
      </c>
      <c r="C32">
        <v>20</v>
      </c>
      <c r="D32">
        <v>31</v>
      </c>
      <c r="E32">
        <v>8</v>
      </c>
      <c r="F32">
        <v>51</v>
      </c>
      <c r="G32">
        <v>15</v>
      </c>
      <c r="H32">
        <v>12</v>
      </c>
      <c r="I32">
        <v>18</v>
      </c>
      <c r="J32">
        <v>9</v>
      </c>
    </row>
    <row r="33" spans="1:10" hidden="1" x14ac:dyDescent="0.25">
      <c r="A33" s="8" t="s">
        <v>30</v>
      </c>
      <c r="B33">
        <v>17</v>
      </c>
      <c r="C33">
        <v>7</v>
      </c>
      <c r="D33">
        <v>8</v>
      </c>
      <c r="E33">
        <v>4</v>
      </c>
      <c r="F33">
        <v>11</v>
      </c>
      <c r="G33">
        <v>15</v>
      </c>
      <c r="H33">
        <v>19</v>
      </c>
      <c r="I33">
        <v>9</v>
      </c>
      <c r="J33">
        <v>2</v>
      </c>
    </row>
    <row r="34" spans="1:10" x14ac:dyDescent="0.25">
      <c r="A34" s="8" t="s">
        <v>31</v>
      </c>
      <c r="B34">
        <v>5</v>
      </c>
      <c r="C34">
        <v>0</v>
      </c>
      <c r="D34">
        <v>0</v>
      </c>
      <c r="E34">
        <v>0</v>
      </c>
      <c r="F34">
        <v>4</v>
      </c>
      <c r="G34">
        <v>2</v>
      </c>
      <c r="H34">
        <v>2</v>
      </c>
      <c r="I34">
        <v>2</v>
      </c>
      <c r="J34">
        <v>0</v>
      </c>
    </row>
    <row r="35" spans="1:10" x14ac:dyDescent="0.25">
      <c r="A35" s="8" t="s">
        <v>32</v>
      </c>
      <c r="B35">
        <v>7</v>
      </c>
      <c r="C35">
        <v>2</v>
      </c>
      <c r="D35">
        <v>1</v>
      </c>
      <c r="E35">
        <v>0</v>
      </c>
      <c r="F35">
        <v>5</v>
      </c>
      <c r="G35">
        <v>2</v>
      </c>
      <c r="H35">
        <v>1</v>
      </c>
      <c r="I35">
        <v>2</v>
      </c>
      <c r="J35">
        <v>0</v>
      </c>
    </row>
    <row r="36" spans="1:10" x14ac:dyDescent="0.25">
      <c r="A36" s="8" t="s">
        <v>33</v>
      </c>
      <c r="B36">
        <v>8</v>
      </c>
      <c r="C36">
        <v>1</v>
      </c>
      <c r="D36">
        <v>0</v>
      </c>
      <c r="E36">
        <v>0</v>
      </c>
      <c r="F36">
        <v>1</v>
      </c>
      <c r="G36">
        <v>2</v>
      </c>
      <c r="H36">
        <v>1</v>
      </c>
      <c r="I36">
        <v>1</v>
      </c>
      <c r="J36">
        <v>0</v>
      </c>
    </row>
    <row r="37" spans="1:10" hidden="1" x14ac:dyDescent="0.25">
      <c r="A37" s="8" t="s">
        <v>39</v>
      </c>
      <c r="B37">
        <v>13</v>
      </c>
      <c r="C37">
        <v>2</v>
      </c>
      <c r="D37">
        <v>0</v>
      </c>
      <c r="E37">
        <v>0</v>
      </c>
      <c r="F37">
        <v>8</v>
      </c>
      <c r="G37">
        <v>3</v>
      </c>
      <c r="H37">
        <v>4</v>
      </c>
      <c r="I37">
        <v>3</v>
      </c>
      <c r="J37">
        <v>2</v>
      </c>
    </row>
    <row r="38" spans="1:10" hidden="1" x14ac:dyDescent="0.25">
      <c r="A38" s="8" t="s">
        <v>40</v>
      </c>
      <c r="B38">
        <v>40</v>
      </c>
      <c r="C38">
        <v>3</v>
      </c>
      <c r="D38">
        <v>5</v>
      </c>
      <c r="E38">
        <v>2</v>
      </c>
      <c r="F38">
        <v>12</v>
      </c>
      <c r="G38">
        <v>10</v>
      </c>
      <c r="H38">
        <v>4</v>
      </c>
      <c r="I38">
        <v>7</v>
      </c>
      <c r="J38">
        <v>2</v>
      </c>
    </row>
    <row r="39" spans="1:10" x14ac:dyDescent="0.25">
      <c r="A39" s="8" t="s">
        <v>41</v>
      </c>
      <c r="B39">
        <v>4</v>
      </c>
      <c r="C39">
        <v>0</v>
      </c>
      <c r="D39">
        <v>1</v>
      </c>
      <c r="E39">
        <v>0</v>
      </c>
      <c r="F39">
        <v>3</v>
      </c>
      <c r="G39">
        <v>2</v>
      </c>
      <c r="H39">
        <v>0</v>
      </c>
      <c r="I39">
        <v>2</v>
      </c>
      <c r="J39">
        <v>0</v>
      </c>
    </row>
    <row r="40" spans="1:10" hidden="1" x14ac:dyDescent="0.25">
      <c r="A40" s="8" t="s">
        <v>42</v>
      </c>
      <c r="B40">
        <v>8</v>
      </c>
      <c r="C40">
        <v>3</v>
      </c>
      <c r="D40">
        <v>0</v>
      </c>
      <c r="E40">
        <v>0</v>
      </c>
      <c r="F40">
        <v>4</v>
      </c>
      <c r="G40">
        <v>3</v>
      </c>
      <c r="H40">
        <v>1</v>
      </c>
      <c r="I40">
        <v>4</v>
      </c>
      <c r="J40">
        <v>2</v>
      </c>
    </row>
    <row r="41" spans="1:10" x14ac:dyDescent="0.25">
      <c r="A41" s="8" t="s">
        <v>43</v>
      </c>
      <c r="B41">
        <v>3</v>
      </c>
      <c r="C41">
        <v>0</v>
      </c>
      <c r="D41">
        <v>0</v>
      </c>
      <c r="E41">
        <v>0</v>
      </c>
      <c r="F41">
        <v>1</v>
      </c>
      <c r="G41">
        <v>2</v>
      </c>
      <c r="H41">
        <v>2</v>
      </c>
      <c r="I41">
        <v>2</v>
      </c>
      <c r="J41">
        <v>0</v>
      </c>
    </row>
    <row r="42" spans="1:10" x14ac:dyDescent="0.25">
      <c r="A42" s="8" t="s">
        <v>44</v>
      </c>
      <c r="B42">
        <v>3</v>
      </c>
      <c r="C42">
        <v>0</v>
      </c>
      <c r="D42">
        <v>0</v>
      </c>
      <c r="E42">
        <v>0</v>
      </c>
      <c r="F42">
        <v>2</v>
      </c>
      <c r="G42">
        <v>1</v>
      </c>
      <c r="H42">
        <v>0</v>
      </c>
      <c r="I42">
        <v>1</v>
      </c>
      <c r="J42">
        <v>0</v>
      </c>
    </row>
    <row r="43" spans="1:10" hidden="1" x14ac:dyDescent="0.25">
      <c r="A43" s="8" t="s">
        <v>45</v>
      </c>
      <c r="B43">
        <v>7</v>
      </c>
      <c r="C43">
        <v>1</v>
      </c>
      <c r="D43">
        <v>0</v>
      </c>
      <c r="E43">
        <v>0</v>
      </c>
      <c r="F43">
        <v>4</v>
      </c>
      <c r="G43">
        <v>3</v>
      </c>
      <c r="H43">
        <v>1</v>
      </c>
      <c r="I43">
        <v>2</v>
      </c>
      <c r="J43">
        <v>1</v>
      </c>
    </row>
    <row r="44" spans="1:10" x14ac:dyDescent="0.25">
      <c r="A44" s="8" t="s">
        <v>46</v>
      </c>
      <c r="B44">
        <v>6</v>
      </c>
      <c r="C44">
        <v>0</v>
      </c>
      <c r="D44">
        <v>0</v>
      </c>
      <c r="E44">
        <v>0</v>
      </c>
      <c r="F44">
        <v>3</v>
      </c>
      <c r="G44">
        <v>2</v>
      </c>
      <c r="H44">
        <v>1</v>
      </c>
      <c r="I44">
        <v>2</v>
      </c>
      <c r="J44">
        <v>0</v>
      </c>
    </row>
    <row r="45" spans="1:10" x14ac:dyDescent="0.25">
      <c r="A45" s="8" t="s">
        <v>38</v>
      </c>
      <c r="B45">
        <v>7</v>
      </c>
      <c r="C45">
        <v>0</v>
      </c>
      <c r="D45">
        <v>0</v>
      </c>
      <c r="E45">
        <v>0</v>
      </c>
      <c r="F45">
        <v>4</v>
      </c>
      <c r="G45">
        <v>2</v>
      </c>
      <c r="H45">
        <v>1</v>
      </c>
      <c r="I45">
        <v>2</v>
      </c>
      <c r="J45">
        <v>0</v>
      </c>
    </row>
    <row r="46" spans="1:10" hidden="1" x14ac:dyDescent="0.25">
      <c r="A46" s="8" t="s">
        <v>37</v>
      </c>
      <c r="B46">
        <v>12</v>
      </c>
      <c r="C46">
        <v>5</v>
      </c>
      <c r="D46">
        <v>4</v>
      </c>
      <c r="E46">
        <v>1</v>
      </c>
      <c r="F46">
        <v>10</v>
      </c>
      <c r="G46">
        <v>7</v>
      </c>
      <c r="H46">
        <v>4</v>
      </c>
      <c r="I46">
        <v>1</v>
      </c>
      <c r="J46">
        <v>2</v>
      </c>
    </row>
    <row r="47" spans="1:10" x14ac:dyDescent="0.25">
      <c r="A47" s="8" t="s">
        <v>35</v>
      </c>
      <c r="B47">
        <v>8</v>
      </c>
      <c r="C47">
        <v>1</v>
      </c>
      <c r="D47">
        <v>1</v>
      </c>
      <c r="E47">
        <v>0</v>
      </c>
      <c r="F47">
        <v>4</v>
      </c>
      <c r="G47">
        <v>2</v>
      </c>
      <c r="H47">
        <v>2</v>
      </c>
      <c r="I47">
        <v>1</v>
      </c>
      <c r="J47">
        <v>0</v>
      </c>
    </row>
    <row r="48" spans="1:10" x14ac:dyDescent="0.25">
      <c r="A48" s="8" t="s">
        <v>36</v>
      </c>
      <c r="B48">
        <v>11</v>
      </c>
      <c r="C48">
        <v>1</v>
      </c>
      <c r="D48">
        <v>0</v>
      </c>
      <c r="E48">
        <v>0</v>
      </c>
      <c r="F48">
        <v>4</v>
      </c>
      <c r="G48">
        <v>1</v>
      </c>
      <c r="H48">
        <v>0</v>
      </c>
      <c r="I48">
        <v>0</v>
      </c>
      <c r="J48">
        <v>0</v>
      </c>
    </row>
    <row r="49" spans="1:10" x14ac:dyDescent="0.25">
      <c r="A49" s="8" t="s">
        <v>34</v>
      </c>
      <c r="B49">
        <v>5</v>
      </c>
      <c r="C49">
        <v>0</v>
      </c>
      <c r="D49">
        <v>1</v>
      </c>
      <c r="E49">
        <v>0</v>
      </c>
      <c r="F49">
        <v>2</v>
      </c>
      <c r="G49">
        <v>1</v>
      </c>
      <c r="H49">
        <v>1</v>
      </c>
      <c r="I49">
        <v>2</v>
      </c>
      <c r="J49">
        <v>0</v>
      </c>
    </row>
    <row r="50" spans="1:10" hidden="1" x14ac:dyDescent="0.25">
      <c r="A50" s="8"/>
      <c r="B50" s="1">
        <v>79</v>
      </c>
    </row>
    <row r="51" spans="1:10" hidden="1" x14ac:dyDescent="0.25">
      <c r="A51" s="8" t="s">
        <v>71</v>
      </c>
      <c r="B51" s="1"/>
    </row>
    <row r="52" spans="1:10" hidden="1" x14ac:dyDescent="0.25">
      <c r="B52" s="1">
        <f>SUM(B3:C49)</f>
        <v>738</v>
      </c>
    </row>
  </sheetData>
  <autoFilter ref="J1:J52">
    <filterColumn colId="0">
      <filters>
        <filter val="0"/>
        <filter val="CT-Scan"/>
      </filters>
    </filterColumn>
  </autoFilter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51"/>
  <sheetViews>
    <sheetView workbookViewId="0">
      <selection activeCell="C2" sqref="C2"/>
    </sheetView>
  </sheetViews>
  <sheetFormatPr defaultRowHeight="15" x14ac:dyDescent="0.25"/>
  <cols>
    <col min="1" max="1" width="15.7109375" customWidth="1"/>
    <col min="2" max="2" width="19" customWidth="1"/>
    <col min="3" max="3" width="56.140625" customWidth="1"/>
  </cols>
  <sheetData>
    <row r="1" spans="1:3" x14ac:dyDescent="0.25">
      <c r="A1" s="2" t="s">
        <v>85</v>
      </c>
    </row>
    <row r="2" spans="1:3" s="2" customFormat="1" ht="30" x14ac:dyDescent="0.25">
      <c r="A2" s="3"/>
      <c r="B2" s="2" t="s">
        <v>85</v>
      </c>
      <c r="C2" s="3" t="s">
        <v>86</v>
      </c>
    </row>
    <row r="3" spans="1:3" hidden="1" x14ac:dyDescent="0.25">
      <c r="A3" s="8" t="s">
        <v>0</v>
      </c>
      <c r="B3">
        <v>6</v>
      </c>
      <c r="C3">
        <v>0.96</v>
      </c>
    </row>
    <row r="4" spans="1:3" hidden="1" x14ac:dyDescent="0.25">
      <c r="A4" s="8" t="s">
        <v>1</v>
      </c>
      <c r="B4">
        <v>4</v>
      </c>
      <c r="C4">
        <v>0.4</v>
      </c>
    </row>
    <row r="5" spans="1:3" hidden="1" x14ac:dyDescent="0.25">
      <c r="A5" s="8" t="s">
        <v>2</v>
      </c>
      <c r="B5">
        <v>8</v>
      </c>
      <c r="C5">
        <v>0.52</v>
      </c>
    </row>
    <row r="6" spans="1:3" hidden="1" x14ac:dyDescent="0.25">
      <c r="A6" s="8" t="s">
        <v>3</v>
      </c>
      <c r="B6">
        <v>2</v>
      </c>
      <c r="C6">
        <v>0.24</v>
      </c>
    </row>
    <row r="7" spans="1:3" x14ac:dyDescent="0.25">
      <c r="A7" s="8" t="s">
        <v>4</v>
      </c>
      <c r="B7">
        <v>12</v>
      </c>
      <c r="C7">
        <v>2.88</v>
      </c>
    </row>
    <row r="8" spans="1:3" x14ac:dyDescent="0.25">
      <c r="A8" s="8" t="s">
        <v>5</v>
      </c>
      <c r="B8">
        <v>29</v>
      </c>
      <c r="C8">
        <v>5.23</v>
      </c>
    </row>
    <row r="9" spans="1:3" x14ac:dyDescent="0.25">
      <c r="A9" s="8" t="s">
        <v>6</v>
      </c>
      <c r="B9">
        <v>8</v>
      </c>
      <c r="C9">
        <v>1.29</v>
      </c>
    </row>
    <row r="10" spans="1:3" hidden="1" x14ac:dyDescent="0.25">
      <c r="A10" s="8" t="s">
        <v>7</v>
      </c>
      <c r="B10">
        <v>4</v>
      </c>
      <c r="C10">
        <v>0.38</v>
      </c>
    </row>
    <row r="11" spans="1:3" x14ac:dyDescent="0.25">
      <c r="A11" s="8" t="s">
        <v>8</v>
      </c>
      <c r="B11">
        <v>2</v>
      </c>
      <c r="C11">
        <v>1.27</v>
      </c>
    </row>
    <row r="12" spans="1:3" x14ac:dyDescent="0.25">
      <c r="A12" s="8" t="s">
        <v>9</v>
      </c>
      <c r="B12">
        <v>14</v>
      </c>
      <c r="C12">
        <v>1.78</v>
      </c>
    </row>
    <row r="13" spans="1:3" hidden="1" x14ac:dyDescent="0.25">
      <c r="A13" s="8" t="s">
        <v>10</v>
      </c>
      <c r="B13">
        <v>7</v>
      </c>
      <c r="C13">
        <v>0.41</v>
      </c>
    </row>
    <row r="14" spans="1:3" x14ac:dyDescent="0.25">
      <c r="A14" s="8" t="s">
        <v>11</v>
      </c>
      <c r="B14">
        <v>18</v>
      </c>
      <c r="C14">
        <v>2.12</v>
      </c>
    </row>
    <row r="15" spans="1:3" x14ac:dyDescent="0.25">
      <c r="A15" s="8" t="s">
        <v>12</v>
      </c>
      <c r="B15">
        <v>25</v>
      </c>
      <c r="C15">
        <v>1.51</v>
      </c>
    </row>
    <row r="16" spans="1:3" x14ac:dyDescent="0.25">
      <c r="A16" s="8" t="s">
        <v>13</v>
      </c>
      <c r="B16">
        <v>14</v>
      </c>
      <c r="C16">
        <v>1.1299999999999999</v>
      </c>
    </row>
    <row r="17" spans="1:3" x14ac:dyDescent="0.25">
      <c r="A17" s="8" t="s">
        <v>14</v>
      </c>
      <c r="B17">
        <v>7</v>
      </c>
      <c r="C17">
        <v>1.23</v>
      </c>
    </row>
    <row r="18" spans="1:3" hidden="1" x14ac:dyDescent="0.25">
      <c r="A18" s="8" t="s">
        <v>15</v>
      </c>
      <c r="B18">
        <v>4</v>
      </c>
      <c r="C18">
        <v>0.32</v>
      </c>
    </row>
    <row r="19" spans="1:3" hidden="1" x14ac:dyDescent="0.25">
      <c r="A19" s="8" t="s">
        <v>16</v>
      </c>
      <c r="B19">
        <v>1</v>
      </c>
      <c r="C19">
        <v>0.09</v>
      </c>
    </row>
    <row r="20" spans="1:3" x14ac:dyDescent="0.25">
      <c r="A20" s="8" t="s">
        <v>17</v>
      </c>
      <c r="B20">
        <v>14</v>
      </c>
      <c r="C20">
        <v>1.23</v>
      </c>
    </row>
    <row r="21" spans="1:3" hidden="1" x14ac:dyDescent="0.25">
      <c r="A21" s="8" t="s">
        <v>18</v>
      </c>
      <c r="B21">
        <v>6</v>
      </c>
      <c r="C21">
        <v>0.82</v>
      </c>
    </row>
    <row r="22" spans="1:3" x14ac:dyDescent="0.25">
      <c r="A22" s="8" t="s">
        <v>19</v>
      </c>
      <c r="B22">
        <v>11</v>
      </c>
      <c r="C22">
        <v>2.42</v>
      </c>
    </row>
    <row r="23" spans="1:3" x14ac:dyDescent="0.25">
      <c r="A23" s="8" t="s">
        <v>20</v>
      </c>
      <c r="B23">
        <v>3</v>
      </c>
      <c r="C23">
        <v>2.64</v>
      </c>
    </row>
    <row r="24" spans="1:3" x14ac:dyDescent="0.25">
      <c r="A24" s="8" t="s">
        <v>21</v>
      </c>
      <c r="B24">
        <v>12</v>
      </c>
      <c r="C24">
        <v>1</v>
      </c>
    </row>
    <row r="25" spans="1:3" x14ac:dyDescent="0.25">
      <c r="A25" s="8" t="s">
        <v>22</v>
      </c>
      <c r="B25">
        <v>12</v>
      </c>
      <c r="C25">
        <v>1.25</v>
      </c>
    </row>
    <row r="26" spans="1:3" hidden="1" x14ac:dyDescent="0.25">
      <c r="A26" s="8" t="s">
        <v>23</v>
      </c>
      <c r="B26">
        <v>3</v>
      </c>
      <c r="C26">
        <v>0.71</v>
      </c>
    </row>
    <row r="27" spans="1:3" hidden="1" x14ac:dyDescent="0.25">
      <c r="A27" s="8" t="s">
        <v>24</v>
      </c>
      <c r="B27">
        <v>3</v>
      </c>
      <c r="C27">
        <v>0.94</v>
      </c>
    </row>
    <row r="28" spans="1:3" x14ac:dyDescent="0.25">
      <c r="A28" s="8" t="s">
        <v>26</v>
      </c>
      <c r="B28">
        <v>12</v>
      </c>
      <c r="C28">
        <v>1</v>
      </c>
    </row>
    <row r="29" spans="1:3" hidden="1" x14ac:dyDescent="0.25">
      <c r="A29" s="8" t="s">
        <v>27</v>
      </c>
      <c r="B29">
        <v>7</v>
      </c>
      <c r="C29">
        <v>0.69</v>
      </c>
    </row>
    <row r="30" spans="1:3" x14ac:dyDescent="0.25">
      <c r="A30" s="8" t="s">
        <v>25</v>
      </c>
      <c r="B30">
        <v>11</v>
      </c>
      <c r="C30">
        <v>1.0900000000000001</v>
      </c>
    </row>
    <row r="31" spans="1:3" hidden="1" x14ac:dyDescent="0.25">
      <c r="A31" s="8" t="s">
        <v>28</v>
      </c>
      <c r="B31">
        <v>7</v>
      </c>
      <c r="C31">
        <v>0.73</v>
      </c>
    </row>
    <row r="32" spans="1:3" x14ac:dyDescent="0.25">
      <c r="A32" s="8" t="s">
        <v>29</v>
      </c>
      <c r="B32">
        <v>101</v>
      </c>
      <c r="C32">
        <v>2.8</v>
      </c>
    </row>
    <row r="33" spans="1:3" x14ac:dyDescent="0.25">
      <c r="A33" s="8" t="s">
        <v>30</v>
      </c>
      <c r="B33">
        <v>25</v>
      </c>
      <c r="C33">
        <v>1.38</v>
      </c>
    </row>
    <row r="34" spans="1:3" hidden="1" x14ac:dyDescent="0.25">
      <c r="A34" s="8" t="s">
        <v>31</v>
      </c>
      <c r="B34">
        <v>6</v>
      </c>
      <c r="C34">
        <v>0.71</v>
      </c>
    </row>
    <row r="35" spans="1:3" hidden="1" x14ac:dyDescent="0.25">
      <c r="A35" s="8" t="s">
        <v>32</v>
      </c>
      <c r="B35">
        <v>6</v>
      </c>
      <c r="C35">
        <v>0.63</v>
      </c>
    </row>
    <row r="36" spans="1:3" x14ac:dyDescent="0.25">
      <c r="A36" s="8" t="s">
        <v>33</v>
      </c>
      <c r="B36">
        <v>8</v>
      </c>
      <c r="C36">
        <v>1.22</v>
      </c>
    </row>
    <row r="37" spans="1:3" x14ac:dyDescent="0.25">
      <c r="A37" s="8" t="s">
        <v>39</v>
      </c>
      <c r="B37">
        <v>7</v>
      </c>
      <c r="C37">
        <v>2.1</v>
      </c>
    </row>
    <row r="38" spans="1:3" x14ac:dyDescent="0.25">
      <c r="A38" s="8" t="s">
        <v>40</v>
      </c>
      <c r="B38">
        <v>12</v>
      </c>
      <c r="C38">
        <v>1.61</v>
      </c>
    </row>
    <row r="39" spans="1:3" x14ac:dyDescent="0.25">
      <c r="A39" s="8" t="s">
        <v>41</v>
      </c>
      <c r="B39">
        <v>6</v>
      </c>
      <c r="C39">
        <v>2.4</v>
      </c>
    </row>
    <row r="40" spans="1:3" hidden="1" x14ac:dyDescent="0.25">
      <c r="A40" s="8" t="s">
        <v>42</v>
      </c>
      <c r="B40">
        <v>1</v>
      </c>
      <c r="C40">
        <v>0.11</v>
      </c>
    </row>
    <row r="41" spans="1:3" x14ac:dyDescent="0.25">
      <c r="A41" s="8" t="s">
        <v>43</v>
      </c>
      <c r="B41">
        <v>8</v>
      </c>
      <c r="C41">
        <v>3.12</v>
      </c>
    </row>
    <row r="42" spans="1:3" x14ac:dyDescent="0.25">
      <c r="A42" s="8" t="s">
        <v>44</v>
      </c>
      <c r="B42">
        <v>6</v>
      </c>
      <c r="C42">
        <v>2.23</v>
      </c>
    </row>
    <row r="43" spans="1:3" hidden="1" x14ac:dyDescent="0.25">
      <c r="A43" s="8" t="s">
        <v>45</v>
      </c>
      <c r="B43">
        <v>3</v>
      </c>
      <c r="C43">
        <v>0.75</v>
      </c>
    </row>
    <row r="44" spans="1:3" hidden="1" x14ac:dyDescent="0.25">
      <c r="A44" s="8" t="s">
        <v>46</v>
      </c>
      <c r="B44">
        <v>6</v>
      </c>
      <c r="C44">
        <v>0.69</v>
      </c>
    </row>
    <row r="45" spans="1:3" hidden="1" x14ac:dyDescent="0.25">
      <c r="A45" s="8" t="s">
        <v>38</v>
      </c>
      <c r="B45">
        <v>8</v>
      </c>
      <c r="C45">
        <v>0.95</v>
      </c>
    </row>
    <row r="46" spans="1:3" hidden="1" x14ac:dyDescent="0.25">
      <c r="A46" s="8" t="s">
        <v>37</v>
      </c>
      <c r="B46">
        <v>5</v>
      </c>
      <c r="C46">
        <v>0.49</v>
      </c>
    </row>
    <row r="47" spans="1:3" hidden="1" x14ac:dyDescent="0.25">
      <c r="A47" s="8" t="s">
        <v>35</v>
      </c>
      <c r="B47">
        <v>13</v>
      </c>
      <c r="C47">
        <v>0.67</v>
      </c>
    </row>
    <row r="48" spans="1:3" x14ac:dyDescent="0.25">
      <c r="A48" s="8" t="s">
        <v>36</v>
      </c>
      <c r="B48">
        <v>5</v>
      </c>
      <c r="C48">
        <v>1.72</v>
      </c>
    </row>
    <row r="49" spans="1:3" x14ac:dyDescent="0.25">
      <c r="A49" s="8" t="s">
        <v>34</v>
      </c>
      <c r="B49">
        <v>10</v>
      </c>
      <c r="C49">
        <v>1.22</v>
      </c>
    </row>
    <row r="50" spans="1:3" x14ac:dyDescent="0.25">
      <c r="A50" s="8"/>
    </row>
    <row r="51" spans="1:3" x14ac:dyDescent="0.25">
      <c r="A51" s="8" t="s">
        <v>71</v>
      </c>
      <c r="B51">
        <f>SUM(B3:B49)</f>
        <v>502</v>
      </c>
      <c r="C51">
        <f>AVERAGE(C3:C49)</f>
        <v>1.2995744680851062</v>
      </c>
    </row>
  </sheetData>
  <autoFilter ref="A2:C49">
    <filterColumn colId="2">
      <customFilters>
        <customFilter operator="greaterThanOrEqual" val="1"/>
      </custom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Hospital&amp; emergency services</vt:lpstr>
      <vt:lpstr>By County-Primary</vt:lpstr>
      <vt:lpstr>By county-hospitals</vt:lpstr>
      <vt:lpstr>Infrastructure-primary</vt:lpstr>
      <vt:lpstr>Infrastructure-</vt:lpstr>
      <vt:lpstr>Ambulances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dotieno</dc:creator>
  <cp:lastModifiedBy>Dorothy Otieno</cp:lastModifiedBy>
  <dcterms:created xsi:type="dcterms:W3CDTF">2015-11-09T17:37:27Z</dcterms:created>
  <dcterms:modified xsi:type="dcterms:W3CDTF">2015-11-23T18:11:31Z</dcterms:modified>
</cp:coreProperties>
</file>